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9_GREENRE TOWNSHIP\VERSION 1.0\"/>
    </mc:Choice>
  </mc:AlternateContent>
  <bookViews>
    <workbookView xWindow="0" yWindow="0" windowWidth="11430" windowHeight="7545" tabRatio="416"/>
  </bookViews>
  <sheets>
    <sheet name="AA - TS v1.0" sheetId="1" r:id="rId1"/>
  </sheets>
  <definedNames>
    <definedName name="_xlnm.Print_Area" localSheetId="0">'AA - TS v1.0'!$A$1:$S$144</definedName>
    <definedName name="_xlnm.Print_Titles" localSheetId="0">'AA - TS v1.0'!$14:$15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0" i="1" l="1"/>
  <c r="J46" i="1"/>
  <c r="J36" i="1"/>
  <c r="O119" i="1" l="1"/>
  <c r="M18" i="1" l="1"/>
  <c r="O81" i="1" l="1"/>
  <c r="O67" i="1"/>
  <c r="O61" i="1"/>
  <c r="O18" i="1" l="1"/>
  <c r="O123" i="1" l="1"/>
  <c r="M123" i="1"/>
  <c r="K123" i="1"/>
  <c r="M119" i="1"/>
  <c r="K119" i="1"/>
  <c r="O114" i="1"/>
  <c r="M114" i="1"/>
  <c r="K114" i="1"/>
  <c r="O107" i="1"/>
  <c r="M107" i="1"/>
  <c r="K107" i="1"/>
  <c r="O103" i="1"/>
  <c r="M103" i="1"/>
  <c r="K103" i="1"/>
  <c r="O94" i="1"/>
  <c r="M94" i="1"/>
  <c r="K94" i="1"/>
  <c r="O88" i="1"/>
  <c r="M88" i="1"/>
  <c r="K88" i="1"/>
  <c r="M81" i="1"/>
  <c r="K81" i="1"/>
  <c r="O77" i="1"/>
  <c r="M77" i="1"/>
  <c r="K77" i="1"/>
  <c r="O73" i="1"/>
  <c r="M73" i="1"/>
  <c r="K73" i="1"/>
  <c r="M67" i="1"/>
  <c r="K67" i="1"/>
  <c r="M61" i="1"/>
  <c r="K61" i="1"/>
  <c r="O51" i="1"/>
  <c r="M51" i="1"/>
  <c r="K51" i="1"/>
  <c r="O48" i="1"/>
  <c r="M48" i="1"/>
  <c r="K48" i="1"/>
  <c r="O43" i="1"/>
  <c r="N46" i="1" s="1"/>
  <c r="M43" i="1"/>
  <c r="L46" i="1" s="1"/>
  <c r="K43" i="1"/>
  <c r="O31" i="1"/>
  <c r="M31" i="1"/>
  <c r="K31" i="1"/>
  <c r="O22" i="1"/>
  <c r="M22" i="1"/>
  <c r="K22" i="1"/>
  <c r="N36" i="1" l="1"/>
  <c r="L36" i="1"/>
  <c r="L112" i="1"/>
  <c r="J129" i="1"/>
  <c r="J100" i="1"/>
  <c r="J112" i="1"/>
  <c r="N129" i="1"/>
  <c r="L129" i="1"/>
  <c r="N112" i="1"/>
  <c r="L100" i="1"/>
  <c r="N100" i="1"/>
  <c r="N70" i="1"/>
  <c r="L70" i="1"/>
  <c r="L130" i="1" l="1"/>
  <c r="L131" i="1" s="1"/>
  <c r="N130" i="1"/>
  <c r="N131" i="1" s="1"/>
  <c r="J130" i="1"/>
  <c r="J131" i="1" l="1"/>
</calcChain>
</file>

<file path=xl/sharedStrings.xml><?xml version="1.0" encoding="utf-8"?>
<sst xmlns="http://schemas.openxmlformats.org/spreadsheetml/2006/main" count="208" uniqueCount="153">
  <si>
    <t>COMPANY NAME</t>
  </si>
  <si>
    <t>PROJECT NAME</t>
  </si>
  <si>
    <t>PROJECT DESCRIPTION</t>
  </si>
  <si>
    <t>DESIGN REFERENCE GUIDE</t>
  </si>
  <si>
    <t>ASSESSMENT DATE</t>
  </si>
  <si>
    <t>TARGET RATING</t>
  </si>
  <si>
    <t>TOTAL NO. OF PHASES</t>
  </si>
  <si>
    <t>Category</t>
  </si>
  <si>
    <t>Credit Allocations</t>
  </si>
  <si>
    <t>(I) Energy Related Requirements</t>
  </si>
  <si>
    <t>Minimum 10 Credits</t>
  </si>
  <si>
    <t>Part 1: Energy Efficiency</t>
  </si>
  <si>
    <t>TS 1-1 Energy Efficiency for Infrastructure and Public Amenities</t>
  </si>
  <si>
    <t>TS 1-2 On-site Energy Generation</t>
  </si>
  <si>
    <t>TS 1-3 Site Planning and Building Orientation</t>
  </si>
  <si>
    <t>(a)</t>
  </si>
  <si>
    <t xml:space="preserve">50% or More of the Plot Have One Axis Within Plus Minus </t>
  </si>
  <si>
    <t>22.5 Degree of Geographical North/South</t>
  </si>
  <si>
    <t>(b)</t>
  </si>
  <si>
    <t>50% or More of the Project Building GFA Have One Axis of Each</t>
  </si>
  <si>
    <t>Building is at Least 1.5 Time Longer Than the Other</t>
  </si>
  <si>
    <t>(c)</t>
  </si>
  <si>
    <t>Reduction of the Area of the West Facing Eevation of Buildings</t>
  </si>
  <si>
    <t>(d)</t>
  </si>
  <si>
    <t>Planning of Buildings Layout and Massing to Avoid Blocking</t>
  </si>
  <si>
    <t>Prevailing Wind</t>
  </si>
  <si>
    <t>(e)</t>
  </si>
  <si>
    <t>Natural Ventilation and Day-Lighting for Public Spaces</t>
  </si>
  <si>
    <t>TS 1-4 Energy Management System</t>
  </si>
  <si>
    <t>Provision of Sub-Metering with Remote Metering Capability</t>
  </si>
  <si>
    <t>Provision of Township Level Energy Monitoring</t>
  </si>
  <si>
    <t>TS 1-5 Minimise Energy Consumption During Off-Peak Hours</t>
  </si>
  <si>
    <t>Category Score for Part 1 - Energy Efficiency</t>
  </si>
  <si>
    <t>(II) Other Green Requirements</t>
  </si>
  <si>
    <t>Minimum 50 Credits</t>
  </si>
  <si>
    <t>Part 2: Water Management</t>
  </si>
  <si>
    <t>TS 2-1 Water Efficient Fittings for Infrastructure and Public Amenities</t>
  </si>
  <si>
    <t>TS 2-2 Stormwater Management</t>
  </si>
  <si>
    <t>TS 2-3 Alternative Water Sources</t>
  </si>
  <si>
    <t>TS 2-4 Water Efficient Landscaping</t>
  </si>
  <si>
    <t>TS 2-5 Water Efficiency Management</t>
  </si>
  <si>
    <t>Provision of Private Water Meters and Leak Detection System</t>
  </si>
  <si>
    <t>Setting Targets to Improve Public Area Water Performance</t>
  </si>
  <si>
    <t>Category Score for Part 2 - Water Management</t>
  </si>
  <si>
    <t>Part 3: Material and Waste Management</t>
  </si>
  <si>
    <t>TS 3-1 Minimise Cut and Fill in Earthworks</t>
  </si>
  <si>
    <t>Reusing of At Least 50% of the Topsoil</t>
  </si>
  <si>
    <t>Reusing of At least 50% Cut and Fill Material</t>
  </si>
  <si>
    <t>TS 3-2 Sustainable Construction for Infrastructure and Public Amenities</t>
  </si>
  <si>
    <t>Use of Sustainable and Recycled Materials</t>
  </si>
  <si>
    <t>(i)</t>
  </si>
  <si>
    <t xml:space="preserve">Green Cements to Replace Ordinary Portland Cement (OPC) by </t>
  </si>
  <si>
    <t>at Least 10% by Mass for Superstructural Works</t>
  </si>
  <si>
    <t>(ii)</t>
  </si>
  <si>
    <t>Replace Corase and Fine Aggregates for Concrete Production of</t>
  </si>
  <si>
    <t>Main Building Elements</t>
  </si>
  <si>
    <t>Recycle or Salvage at Least 50% of Nonhazardous Construction Waste</t>
  </si>
  <si>
    <t>by Weight, or Conserve at Least 50% of Existing Structural Elements</t>
  </si>
  <si>
    <t>TS 3-3 Sustainable Products for Infrastructure and Public Amenities</t>
  </si>
  <si>
    <t>TS 3-4 Waste Reduction</t>
  </si>
  <si>
    <t>TS 3-5 Waste Management and Segregation</t>
  </si>
  <si>
    <t>Provision of At least One Recycling Station at the Township Level</t>
  </si>
  <si>
    <t>Provision of At Least One Drop-Off Credit for Potentially Hazardous Waste</t>
  </si>
  <si>
    <t>Provision of Litter Receptacles with Integrated Recycle Containers</t>
  </si>
  <si>
    <t>Develop A Community Waste Strategy and Education Programme</t>
  </si>
  <si>
    <t>TS 3-6 Waste Conveyance</t>
  </si>
  <si>
    <t>TS 3-7 Waste Reuse and Processing</t>
  </si>
  <si>
    <t>Provision of Local Composting</t>
  </si>
  <si>
    <t>Use of Organic Waste for Energy Generation</t>
  </si>
  <si>
    <t>Category Score for Part 3 - Material and Waste Management</t>
  </si>
  <si>
    <t>Part 4: Environmental Planning</t>
  </si>
  <si>
    <t>TS 4-1 Self Sufficiency and Accessibility Within Township</t>
  </si>
  <si>
    <t>TS 4-2 Green and Blue Spaces for the Public</t>
  </si>
  <si>
    <t>Interconnectivity of Green/Blue Spaces for Public and Biodiversity</t>
  </si>
  <si>
    <t>Adopt Native Plant Strategies in Landscape Design</t>
  </si>
  <si>
    <t>TS 4-3 Microclimate Optimisation</t>
  </si>
  <si>
    <t>Solar Analysis</t>
  </si>
  <si>
    <t>Ambient Temperature Simulation</t>
  </si>
  <si>
    <t>TS 4-4 Outdoor Thermal Environment</t>
  </si>
  <si>
    <t>TS 4-5 Site Selection</t>
  </si>
  <si>
    <t>Avoid Use of Land with High Agricultural or Ecological Value</t>
  </si>
  <si>
    <t>Use of Brownfiled Sites or Reclaimed Land,</t>
  </si>
  <si>
    <t>Reducing the Use of Greenfield Sites</t>
  </si>
  <si>
    <t>Proper Remediation Measures Cariied Out on Contaminated Land</t>
  </si>
  <si>
    <t>Flood Risk Assessment</t>
  </si>
  <si>
    <t>TS 4-6 Conservation and Integration of Existing Structures and Assets</t>
  </si>
  <si>
    <t>TS 4-7 Habitat Conservation and Restoration</t>
  </si>
  <si>
    <t>Conduct an Environmental Impact Asessment or Biodiversity Impact</t>
  </si>
  <si>
    <t>Assessment</t>
  </si>
  <si>
    <t>Species Protection Plan</t>
  </si>
  <si>
    <t>Prevent the Loss in Greenery in the Township</t>
  </si>
  <si>
    <t>TS 4-8 Minimise Site Distrubance</t>
  </si>
  <si>
    <t>TS 4-9 Envrionmental Management System</t>
  </si>
  <si>
    <t>Conduct Site Analysis and Assessment Before Township Development</t>
  </si>
  <si>
    <t>Developer, Masterplanner, and Major Contractor are ISO 14000 Certified</t>
  </si>
  <si>
    <t>Project Team Comprises of One Certified GreenRE Manager</t>
  </si>
  <si>
    <t>Environmental Policy with Measurables Targets and Programmes</t>
  </si>
  <si>
    <t>Category Score for Part 4 - Environmental Planning</t>
  </si>
  <si>
    <t>Part 5: Green Buildings and Green Transport</t>
  </si>
  <si>
    <t>TS 5-1 Green Buildings Within Township</t>
  </si>
  <si>
    <t>TS 5-2 Green Urban Design Guidelines</t>
  </si>
  <si>
    <t>For All Land Parcels in the Township</t>
  </si>
  <si>
    <t>For All Land Parcels to be Sold to Other Sub-Developers</t>
  </si>
  <si>
    <t>For Strategic Land Parcels to be Sold to Other Sub-Developers</t>
  </si>
  <si>
    <t>TS 5-3 Green Transport Within Township</t>
  </si>
  <si>
    <t>General:</t>
  </si>
  <si>
    <t>Conduct Traffic Modelling for the Township</t>
  </si>
  <si>
    <t>Compact and Walkable Township Pattern fro Master Plan</t>
  </si>
  <si>
    <t>Public Transport,Bicycle, Car Parking and Pedestrian</t>
  </si>
  <si>
    <t>Category Score for Part 5 - Green Buildings and Green Transport</t>
  </si>
  <si>
    <t>Part 6: Community and Innovation</t>
  </si>
  <si>
    <t>TS 6-1 Stakeholder Engagement, Feedback and Evaluation</t>
  </si>
  <si>
    <t>Conduct Residents/Building Occupants' Satisfaction Survey</t>
  </si>
  <si>
    <t>Public Consultation/Feedback Sessions</t>
  </si>
  <si>
    <t>Provision of A Proper Evaluation of the Feeback/Survey</t>
  </si>
  <si>
    <t>Release of Findings and Feedback Received from the Public Consultation</t>
  </si>
  <si>
    <t>TS 6-2 Public Awareness, Education and Community Involvement</t>
  </si>
  <si>
    <t>Provision of User Guide Brochures, Infromation Portals and Facilities</t>
  </si>
  <si>
    <t>TS 6-3 Green Lease</t>
  </si>
  <si>
    <t>TS 6-4 Intelligent Infrastructure</t>
  </si>
  <si>
    <t>Provision of Easy Access to High Speed Communications Infrastructure</t>
  </si>
  <si>
    <t>Provision of Public Access to Intelligent Transport Information</t>
  </si>
  <si>
    <t>TS 6-5 Safe Environment</t>
  </si>
  <si>
    <t>TS 6-6 Light Pollution Reduction</t>
  </si>
  <si>
    <t>TS 6-7 Other Green Feature and Innovation</t>
  </si>
  <si>
    <t>Category Score for Part 6 - Community and Innovation</t>
  </si>
  <si>
    <t>Category Score for Part 2 to Part 6 - Other Green Requirements</t>
  </si>
  <si>
    <t>GreenRE Township Score (Max)</t>
  </si>
  <si>
    <t>APPROVED BY:</t>
  </si>
  <si>
    <t>IR. ASHWIN THURAIRAJAH</t>
  </si>
  <si>
    <t>[ASSESSOR 1 - (I) ENERGY RELATED REQUIREMENTS]</t>
  </si>
  <si>
    <t>GREENRE SDN BHD</t>
  </si>
  <si>
    <t>NUR FATEHA JAMALUDDIN</t>
  </si>
  <si>
    <t>[ASSESSOR 2 - (II) OTHER GREEN REQUIREMENTS]</t>
  </si>
  <si>
    <t xml:space="preserve">DATE: </t>
  </si>
  <si>
    <t xml:space="preserve">Carbon emissions calculation of project baseline </t>
  </si>
  <si>
    <t xml:space="preserve">   (b) </t>
  </si>
  <si>
    <t xml:space="preserve">Energy saving over the total energy consumption </t>
  </si>
  <si>
    <t>SITE AREA</t>
  </si>
  <si>
    <t>Provision of Energy Management Plan at Design Stage</t>
  </si>
  <si>
    <t>SITI SUHANA BINTI ABD RAHMAN</t>
  </si>
  <si>
    <t>TS 4-10 Future Provision and Connections</t>
  </si>
  <si>
    <t>ASSESSED BY:</t>
  </si>
  <si>
    <t>(c-k)</t>
  </si>
  <si>
    <r>
      <t>Parks, Green Spaces or Water Body at Least 800 m</t>
    </r>
    <r>
      <rPr>
        <sz val="8"/>
        <color theme="1"/>
        <rFont val="Calibri"/>
        <family val="2"/>
      </rPr>
      <t>² within 400 m walking distance.</t>
    </r>
  </si>
  <si>
    <t>Encourage Residents/Building Occupants to Participate in Green Actvities</t>
  </si>
  <si>
    <t xml:space="preserve">: </t>
  </si>
  <si>
    <t>:</t>
  </si>
  <si>
    <t xml:space="preserve">ASSESSOR REMARKS 
</t>
  </si>
  <si>
    <t>Credit Awarded</t>
  </si>
  <si>
    <t>Credit Claimed</t>
  </si>
  <si>
    <t>[EXECUTIVE DIRECTOR]</t>
  </si>
  <si>
    <t>: TOWNSHIP VERSION 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</si>
</sst>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</font>
    <font>
      <sz val="8"/>
      <name val="Calibri"/>
      <family val="2"/>
      <scheme val="minor"/>
    </font>
    <font>
      <sz val="8"/>
      <color theme="1"/>
      <name val="Calibri"/>
      <family val="2"/>
    </font>
    <font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23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2" fontId="5" fillId="0" borderId="6" xfId="0" applyNumberFormat="1" applyFont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2" fontId="5" fillId="0" borderId="11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left" vertical="center"/>
    </xf>
    <xf numFmtId="2" fontId="5" fillId="0" borderId="15" xfId="0" applyNumberFormat="1" applyFont="1" applyBorder="1" applyAlignment="1">
      <alignment horizontal="right" vertical="center"/>
    </xf>
    <xf numFmtId="2" fontId="5" fillId="0" borderId="19" xfId="0" applyNumberFormat="1" applyFont="1" applyBorder="1" applyAlignment="1">
      <alignment horizontal="right" vertical="center"/>
    </xf>
    <xf numFmtId="0" fontId="5" fillId="0" borderId="24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2" fontId="5" fillId="0" borderId="26" xfId="0" applyNumberFormat="1" applyFont="1" applyBorder="1" applyAlignment="1">
      <alignment horizontal="right" vertical="center"/>
    </xf>
    <xf numFmtId="0" fontId="5" fillId="0" borderId="19" xfId="0" applyFont="1" applyBorder="1" applyAlignment="1">
      <alignment horizontal="right"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20" xfId="0" applyFont="1" applyBorder="1" applyAlignment="1">
      <alignment horizontal="right" vertical="center"/>
    </xf>
    <xf numFmtId="0" fontId="5" fillId="0" borderId="33" xfId="0" applyFont="1" applyBorder="1" applyAlignment="1">
      <alignment horizontal="right" vertical="center"/>
    </xf>
    <xf numFmtId="0" fontId="5" fillId="0" borderId="33" xfId="0" applyFont="1" applyBorder="1" applyAlignment="1">
      <alignment horizontal="left" vertical="center"/>
    </xf>
    <xf numFmtId="0" fontId="5" fillId="0" borderId="3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2" fontId="5" fillId="0" borderId="34" xfId="0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31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2" fontId="5" fillId="0" borderId="19" xfId="0" applyNumberFormat="1" applyFont="1" applyBorder="1" applyAlignment="1">
      <alignment horizontal="left" vertical="center"/>
    </xf>
    <xf numFmtId="0" fontId="5" fillId="0" borderId="28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0" borderId="28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2" fontId="5" fillId="0" borderId="11" xfId="0" applyNumberFormat="1" applyFont="1" applyBorder="1" applyAlignment="1">
      <alignment vertical="center"/>
    </xf>
    <xf numFmtId="2" fontId="5" fillId="0" borderId="19" xfId="0" applyNumberFormat="1" applyFont="1" applyBorder="1" applyAlignment="1">
      <alignment vertical="center"/>
    </xf>
    <xf numFmtId="2" fontId="5" fillId="0" borderId="4" xfId="0" applyNumberFormat="1" applyFont="1" applyBorder="1" applyAlignment="1">
      <alignment vertical="center"/>
    </xf>
    <xf numFmtId="2" fontId="5" fillId="0" borderId="25" xfId="0" applyNumberFormat="1" applyFont="1" applyBorder="1" applyAlignment="1">
      <alignment vertical="center"/>
    </xf>
    <xf numFmtId="2" fontId="5" fillId="0" borderId="36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1" fillId="0" borderId="2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30" xfId="0" applyFont="1" applyBorder="1" applyAlignment="1">
      <alignment vertical="center" wrapText="1"/>
    </xf>
    <xf numFmtId="2" fontId="5" fillId="0" borderId="36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2" fontId="5" fillId="0" borderId="40" xfId="0" applyNumberFormat="1" applyFont="1" applyBorder="1" applyAlignment="1">
      <alignment horizontal="right" vertical="center"/>
    </xf>
    <xf numFmtId="2" fontId="5" fillId="0" borderId="41" xfId="0" applyNumberFormat="1" applyFont="1" applyBorder="1" applyAlignment="1">
      <alignment horizontal="right" vertical="center"/>
    </xf>
    <xf numFmtId="2" fontId="5" fillId="0" borderId="42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2" fontId="5" fillId="0" borderId="25" xfId="0" applyNumberFormat="1" applyFont="1" applyBorder="1" applyAlignment="1">
      <alignment horizontal="right" vertical="center"/>
    </xf>
    <xf numFmtId="2" fontId="5" fillId="0" borderId="2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2" fontId="5" fillId="0" borderId="7" xfId="0" applyNumberFormat="1" applyFont="1" applyBorder="1" applyAlignment="1">
      <alignment horizontal="righ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2" fontId="4" fillId="2" borderId="8" xfId="0" applyNumberFormat="1" applyFont="1" applyFill="1" applyBorder="1" applyAlignment="1">
      <alignment horizontal="right" vertical="center"/>
    </xf>
    <xf numFmtId="2" fontId="4" fillId="2" borderId="10" xfId="0" applyNumberFormat="1" applyFont="1" applyFill="1" applyBorder="1" applyAlignment="1">
      <alignment horizontal="right" vertical="center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2" fontId="5" fillId="0" borderId="8" xfId="0" applyNumberFormat="1" applyFont="1" applyBorder="1" applyAlignment="1">
      <alignment horizontal="right" vertical="center"/>
    </xf>
    <xf numFmtId="2" fontId="5" fillId="0" borderId="10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2" borderId="31" xfId="0" applyFont="1" applyFill="1" applyBorder="1" applyAlignment="1">
      <alignment horizontal="left" vertical="center" wrapText="1"/>
    </xf>
    <xf numFmtId="2" fontId="10" fillId="2" borderId="8" xfId="0" applyNumberFormat="1" applyFont="1" applyFill="1" applyBorder="1" applyAlignment="1">
      <alignment vertical="center"/>
    </xf>
    <xf numFmtId="2" fontId="10" fillId="2" borderId="10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2" fontId="16" fillId="4" borderId="8" xfId="0" applyNumberFormat="1" applyFont="1" applyFill="1" applyBorder="1" applyAlignment="1">
      <alignment vertical="center"/>
    </xf>
    <xf numFmtId="2" fontId="16" fillId="4" borderId="10" xfId="0" applyNumberFormat="1" applyFont="1" applyFill="1" applyBorder="1" applyAlignment="1">
      <alignment vertical="center"/>
    </xf>
    <xf numFmtId="2" fontId="16" fillId="4" borderId="8" xfId="0" applyNumberFormat="1" applyFont="1" applyFill="1" applyBorder="1" applyAlignment="1">
      <alignment horizontal="right" vertical="center"/>
    </xf>
    <xf numFmtId="2" fontId="16" fillId="4" borderId="10" xfId="0" applyNumberFormat="1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 wrapText="1"/>
    </xf>
    <xf numFmtId="0" fontId="17" fillId="4" borderId="9" xfId="0" applyFont="1" applyFill="1" applyBorder="1" applyAlignment="1">
      <alignment horizontal="left" vertical="center" wrapText="1"/>
    </xf>
    <xf numFmtId="0" fontId="17" fillId="4" borderId="10" xfId="0" applyFont="1" applyFill="1" applyBorder="1" applyAlignment="1">
      <alignment horizontal="left" vertical="center" wrapText="1"/>
    </xf>
    <xf numFmtId="0" fontId="4" fillId="0" borderId="3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textRotation="90"/>
    </xf>
    <xf numFmtId="2" fontId="5" fillId="0" borderId="2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right" vertical="center"/>
    </xf>
    <xf numFmtId="2" fontId="5" fillId="0" borderId="14" xfId="0" applyNumberFormat="1" applyFont="1" applyBorder="1" applyAlignment="1">
      <alignment horizontal="right" vertical="center"/>
    </xf>
    <xf numFmtId="2" fontId="5" fillId="0" borderId="18" xfId="0" applyNumberFormat="1" applyFont="1" applyBorder="1" applyAlignment="1">
      <alignment horizontal="right" vertical="center"/>
    </xf>
    <xf numFmtId="2" fontId="4" fillId="2" borderId="8" xfId="0" applyNumberFormat="1" applyFont="1" applyFill="1" applyBorder="1" applyAlignment="1">
      <alignment vertical="center"/>
    </xf>
    <xf numFmtId="2" fontId="4" fillId="2" borderId="10" xfId="0" applyNumberFormat="1" applyFont="1" applyFill="1" applyBorder="1" applyAlignment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2" fontId="5" fillId="0" borderId="27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2" fontId="5" fillId="0" borderId="14" xfId="0" applyNumberFormat="1" applyFont="1" applyBorder="1" applyAlignment="1">
      <alignment vertical="center"/>
    </xf>
    <xf numFmtId="2" fontId="5" fillId="0" borderId="18" xfId="0" applyNumberFormat="1" applyFont="1" applyBorder="1" applyAlignment="1">
      <alignment vertical="center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vertical="center"/>
    </xf>
    <xf numFmtId="2" fontId="5" fillId="0" borderId="3" xfId="0" applyNumberFormat="1" applyFont="1" applyBorder="1" applyAlignment="1">
      <alignment vertical="center"/>
    </xf>
    <xf numFmtId="2" fontId="5" fillId="0" borderId="27" xfId="0" applyNumberFormat="1" applyFont="1" applyBorder="1" applyAlignment="1">
      <alignment vertical="center"/>
    </xf>
    <xf numFmtId="2" fontId="5" fillId="0" borderId="4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2" fontId="5" fillId="0" borderId="43" xfId="0" applyNumberFormat="1" applyFont="1" applyBorder="1" applyAlignment="1">
      <alignment horizontal="right" vertical="center"/>
    </xf>
    <xf numFmtId="0" fontId="12" fillId="0" borderId="2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3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2" fontId="5" fillId="0" borderId="17" xfId="0" applyNumberFormat="1" applyFont="1" applyBorder="1" applyAlignment="1">
      <alignment horizontal="right" vertical="center"/>
    </xf>
    <xf numFmtId="2" fontId="5" fillId="0" borderId="35" xfId="0" applyNumberFormat="1" applyFont="1" applyBorder="1" applyAlignment="1">
      <alignment horizontal="right" vertical="center"/>
    </xf>
    <xf numFmtId="2" fontId="5" fillId="0" borderId="30" xfId="0" applyNumberFormat="1" applyFont="1" applyBorder="1" applyAlignment="1">
      <alignment horizontal="right" vertical="center"/>
    </xf>
    <xf numFmtId="2" fontId="5" fillId="0" borderId="22" xfId="0" applyNumberFormat="1" applyFont="1" applyBorder="1" applyAlignment="1">
      <alignment horizontal="right" vertical="center"/>
    </xf>
    <xf numFmtId="2" fontId="5" fillId="0" borderId="2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2" borderId="3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 wrapText="1"/>
    </xf>
    <xf numFmtId="0" fontId="8" fillId="2" borderId="3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2" fontId="13" fillId="0" borderId="14" xfId="0" applyNumberFormat="1" applyFont="1" applyBorder="1" applyAlignment="1">
      <alignment horizontal="right" vertical="center"/>
    </xf>
    <xf numFmtId="2" fontId="13" fillId="0" borderId="18" xfId="0" applyNumberFormat="1" applyFont="1" applyBorder="1" applyAlignment="1">
      <alignment horizontal="right" vertical="center"/>
    </xf>
    <xf numFmtId="2" fontId="5" fillId="0" borderId="38" xfId="0" applyNumberFormat="1" applyFont="1" applyBorder="1" applyAlignment="1">
      <alignment horizontal="right" vertical="center"/>
    </xf>
    <xf numFmtId="2" fontId="5" fillId="0" borderId="25" xfId="0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right" vertical="center"/>
    </xf>
    <xf numFmtId="2" fontId="4" fillId="2" borderId="3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37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textRotation="90"/>
    </xf>
    <xf numFmtId="0" fontId="7" fillId="2" borderId="7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181841</xdr:colOff>
      <xdr:row>1</xdr:row>
      <xdr:rowOff>54048</xdr:rowOff>
    </xdr:from>
    <xdr:to>
      <xdr:col>17</xdr:col>
      <xdr:colOff>1248352</xdr:colOff>
      <xdr:row>9</xdr:row>
      <xdr:rowOff>20914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B4DB96B5-8008-483E-8D8F-3147156F1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563591" y="244548"/>
          <a:ext cx="2902238" cy="12397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43"/>
  <sheetViews>
    <sheetView showGridLines="0" tabSelected="1" view="pageLayout" topLeftCell="A37" zoomScaleNormal="110" zoomScaleSheetLayoutView="95" workbookViewId="0">
      <selection activeCell="L64" sqref="L64"/>
    </sheetView>
  </sheetViews>
  <sheetFormatPr defaultColWidth="9.140625" defaultRowHeight="15" x14ac:dyDescent="0.25"/>
  <cols>
    <col min="1" max="1" width="5.7109375" style="5" customWidth="1"/>
    <col min="2" max="2" width="3.28515625" style="5" customWidth="1"/>
    <col min="3" max="3" width="3.85546875" style="5" customWidth="1"/>
    <col min="4" max="4" width="3.28515625" style="5" customWidth="1"/>
    <col min="5" max="5" width="21" style="5" customWidth="1"/>
    <col min="6" max="8" width="9.140625" style="5"/>
    <col min="9" max="9" width="15.140625" style="5" customWidth="1"/>
    <col min="10" max="13" width="6" style="5" customWidth="1"/>
    <col min="14" max="15" width="6" style="57" customWidth="1"/>
    <col min="16" max="17" width="13.7109375" style="66" customWidth="1"/>
    <col min="18" max="18" width="22.140625" style="66" customWidth="1"/>
    <col min="19" max="16384" width="9.140625" style="5"/>
  </cols>
  <sheetData>
    <row r="2" spans="2:18" ht="15.75" x14ac:dyDescent="0.25">
      <c r="B2" s="1"/>
      <c r="C2" s="2"/>
      <c r="D2" s="2"/>
      <c r="E2" s="2"/>
      <c r="F2" s="3"/>
      <c r="G2" s="3"/>
      <c r="H2" s="3"/>
      <c r="I2" s="3"/>
      <c r="J2" s="4"/>
      <c r="K2" s="4"/>
      <c r="L2" s="4"/>
      <c r="M2" s="4"/>
      <c r="N2" s="4"/>
      <c r="O2" s="4"/>
      <c r="P2" s="64"/>
      <c r="Q2" s="64"/>
      <c r="R2" s="64"/>
    </row>
    <row r="3" spans="2:18" x14ac:dyDescent="0.25">
      <c r="B3" s="3"/>
      <c r="C3" s="3"/>
      <c r="D3" s="3"/>
      <c r="E3" s="3"/>
      <c r="F3" s="3"/>
      <c r="G3" s="3"/>
      <c r="H3" s="3"/>
      <c r="I3" s="3"/>
      <c r="J3" s="4"/>
      <c r="K3" s="4"/>
      <c r="L3" s="4"/>
      <c r="M3" s="4"/>
      <c r="N3" s="4"/>
      <c r="O3" s="4"/>
      <c r="P3" s="64"/>
      <c r="Q3" s="64"/>
      <c r="R3" s="64"/>
    </row>
    <row r="4" spans="2:18" s="4" customFormat="1" ht="11.25" x14ac:dyDescent="0.25">
      <c r="B4" s="3" t="s">
        <v>0</v>
      </c>
      <c r="C4" s="3"/>
      <c r="D4" s="3"/>
      <c r="E4" s="3"/>
      <c r="F4" s="3" t="s">
        <v>146</v>
      </c>
      <c r="G4" s="3"/>
      <c r="H4" s="3"/>
      <c r="I4" s="3"/>
      <c r="P4" s="64"/>
      <c r="Q4" s="64"/>
      <c r="R4" s="64"/>
    </row>
    <row r="5" spans="2:18" s="4" customFormat="1" ht="11.25" x14ac:dyDescent="0.25">
      <c r="B5" s="3" t="s">
        <v>1</v>
      </c>
      <c r="C5" s="3"/>
      <c r="D5" s="3"/>
      <c r="F5" s="3" t="s">
        <v>146</v>
      </c>
      <c r="G5" s="3"/>
      <c r="H5" s="3"/>
      <c r="I5" s="3"/>
      <c r="P5" s="64"/>
      <c r="Q5" s="64"/>
      <c r="R5" s="64"/>
    </row>
    <row r="6" spans="2:18" s="4" customFormat="1" ht="11.25" x14ac:dyDescent="0.25">
      <c r="B6" s="3" t="s">
        <v>2</v>
      </c>
      <c r="C6" s="3"/>
      <c r="D6" s="3"/>
      <c r="F6" s="3" t="s">
        <v>146</v>
      </c>
      <c r="G6" s="3"/>
      <c r="H6" s="3"/>
      <c r="I6" s="3"/>
      <c r="P6" s="64"/>
      <c r="Q6" s="64"/>
      <c r="R6" s="64"/>
    </row>
    <row r="7" spans="2:18" s="4" customFormat="1" ht="11.25" x14ac:dyDescent="0.25">
      <c r="B7" s="3"/>
      <c r="C7" s="3"/>
      <c r="D7" s="3"/>
      <c r="F7" s="3" t="s">
        <v>146</v>
      </c>
      <c r="G7" s="3"/>
      <c r="H7" s="3"/>
      <c r="I7" s="3"/>
      <c r="P7" s="64"/>
      <c r="Q7" s="64"/>
      <c r="R7" s="64"/>
    </row>
    <row r="8" spans="2:18" s="4" customFormat="1" ht="11.25" x14ac:dyDescent="0.25">
      <c r="B8" s="3" t="s">
        <v>3</v>
      </c>
      <c r="C8" s="3"/>
      <c r="D8" s="3"/>
      <c r="E8" s="3"/>
      <c r="F8" s="3" t="s">
        <v>152</v>
      </c>
      <c r="G8" s="3"/>
      <c r="H8" s="3"/>
      <c r="I8" s="3"/>
      <c r="P8" s="64"/>
      <c r="Q8" s="64"/>
      <c r="R8" s="64"/>
    </row>
    <row r="9" spans="2:18" s="4" customFormat="1" ht="11.25" x14ac:dyDescent="0.25">
      <c r="B9" s="3" t="s">
        <v>4</v>
      </c>
      <c r="C9" s="3"/>
      <c r="D9" s="3"/>
      <c r="E9" s="3"/>
      <c r="F9" s="67" t="s">
        <v>147</v>
      </c>
      <c r="G9" s="3"/>
      <c r="H9" s="3"/>
      <c r="I9" s="3"/>
      <c r="P9" s="64"/>
      <c r="Q9" s="64"/>
      <c r="R9" s="64"/>
    </row>
    <row r="10" spans="2:18" s="4" customFormat="1" ht="11.25" x14ac:dyDescent="0.25">
      <c r="B10" s="3" t="s">
        <v>5</v>
      </c>
      <c r="C10" s="3"/>
      <c r="D10" s="3"/>
      <c r="E10" s="3"/>
      <c r="F10" s="3" t="s">
        <v>146</v>
      </c>
      <c r="G10" s="3"/>
      <c r="H10" s="3"/>
      <c r="I10" s="3"/>
      <c r="P10" s="64"/>
      <c r="Q10" s="64"/>
      <c r="R10" s="64"/>
    </row>
    <row r="11" spans="2:18" s="4" customFormat="1" ht="11.25" x14ac:dyDescent="0.25">
      <c r="B11" s="3" t="s">
        <v>6</v>
      </c>
      <c r="C11" s="3"/>
      <c r="D11" s="3"/>
      <c r="E11" s="3"/>
      <c r="F11" s="3" t="s">
        <v>147</v>
      </c>
      <c r="G11" s="3"/>
      <c r="H11" s="3"/>
      <c r="I11" s="3"/>
      <c r="P11" s="64"/>
      <c r="Q11" s="64"/>
      <c r="R11" s="64"/>
    </row>
    <row r="12" spans="2:18" s="4" customFormat="1" ht="11.25" x14ac:dyDescent="0.25">
      <c r="B12" s="3" t="s">
        <v>138</v>
      </c>
      <c r="C12" s="3"/>
      <c r="D12" s="3"/>
      <c r="F12" s="3" t="s">
        <v>146</v>
      </c>
      <c r="G12" s="3"/>
      <c r="H12" s="3"/>
      <c r="I12" s="3"/>
      <c r="P12" s="64"/>
      <c r="Q12" s="64"/>
      <c r="R12" s="64"/>
    </row>
    <row r="13" spans="2:18" s="4" customFormat="1" ht="11.25" x14ac:dyDescent="0.25">
      <c r="P13" s="64"/>
      <c r="Q13" s="64"/>
      <c r="R13" s="64"/>
    </row>
    <row r="14" spans="2:18" s="4" customFormat="1" ht="11.25" customHeight="1" x14ac:dyDescent="0.25">
      <c r="B14" s="215" t="s">
        <v>7</v>
      </c>
      <c r="C14" s="215"/>
      <c r="D14" s="215"/>
      <c r="E14" s="215"/>
      <c r="F14" s="215"/>
      <c r="G14" s="215"/>
      <c r="H14" s="215"/>
      <c r="I14" s="215"/>
      <c r="J14" s="216" t="s">
        <v>8</v>
      </c>
      <c r="K14" s="217"/>
      <c r="L14" s="216" t="s">
        <v>150</v>
      </c>
      <c r="M14" s="217"/>
      <c r="N14" s="216" t="s">
        <v>149</v>
      </c>
      <c r="O14" s="217"/>
      <c r="P14" s="220" t="s">
        <v>148</v>
      </c>
      <c r="Q14" s="220"/>
      <c r="R14" s="220"/>
    </row>
    <row r="15" spans="2:18" s="4" customFormat="1" ht="25.5" customHeight="1" x14ac:dyDescent="0.25">
      <c r="B15" s="215"/>
      <c r="C15" s="215"/>
      <c r="D15" s="215"/>
      <c r="E15" s="215"/>
      <c r="F15" s="215"/>
      <c r="G15" s="215"/>
      <c r="H15" s="215"/>
      <c r="I15" s="215"/>
      <c r="J15" s="218"/>
      <c r="K15" s="219"/>
      <c r="L15" s="218"/>
      <c r="M15" s="219"/>
      <c r="N15" s="218"/>
      <c r="O15" s="219"/>
      <c r="P15" s="220"/>
      <c r="Q15" s="220"/>
      <c r="R15" s="220"/>
    </row>
    <row r="16" spans="2:18" s="4" customFormat="1" ht="11.25" x14ac:dyDescent="0.25">
      <c r="B16" s="215" t="s">
        <v>9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</row>
    <row r="17" spans="2:18" s="4" customFormat="1" ht="11.25" x14ac:dyDescent="0.25">
      <c r="B17" s="226" t="s">
        <v>10</v>
      </c>
      <c r="C17" s="228" t="s">
        <v>11</v>
      </c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</row>
    <row r="18" spans="2:18" s="4" customFormat="1" ht="15" customHeight="1" x14ac:dyDescent="0.25">
      <c r="B18" s="227"/>
      <c r="C18" s="6" t="s">
        <v>12</v>
      </c>
      <c r="D18" s="7"/>
      <c r="E18" s="7"/>
      <c r="F18" s="7"/>
      <c r="G18" s="7"/>
      <c r="H18" s="7"/>
      <c r="I18" s="7"/>
      <c r="J18" s="8"/>
      <c r="K18" s="224">
        <v>10</v>
      </c>
      <c r="L18" s="8"/>
      <c r="M18" s="224">
        <f>L19+L20</f>
        <v>0</v>
      </c>
      <c r="N18" s="8"/>
      <c r="O18" s="224">
        <f>N19+N20</f>
        <v>0</v>
      </c>
      <c r="P18" s="126"/>
      <c r="Q18" s="127"/>
      <c r="R18" s="128"/>
    </row>
    <row r="19" spans="2:18" s="4" customFormat="1" ht="13.5" customHeight="1" x14ac:dyDescent="0.25">
      <c r="B19" s="227"/>
      <c r="C19" s="9" t="s">
        <v>15</v>
      </c>
      <c r="D19" s="10" t="s">
        <v>135</v>
      </c>
      <c r="E19" s="10"/>
      <c r="F19" s="10"/>
      <c r="G19" s="10"/>
      <c r="H19" s="10"/>
      <c r="I19" s="10"/>
      <c r="J19" s="62">
        <v>2</v>
      </c>
      <c r="K19" s="225"/>
      <c r="L19" s="63">
        <v>0</v>
      </c>
      <c r="M19" s="225"/>
      <c r="N19" s="62">
        <v>0</v>
      </c>
      <c r="O19" s="225"/>
      <c r="P19" s="75"/>
      <c r="Q19" s="76"/>
      <c r="R19" s="77"/>
    </row>
    <row r="20" spans="2:18" s="4" customFormat="1" ht="12.75" customHeight="1" x14ac:dyDescent="0.25">
      <c r="B20" s="227"/>
      <c r="C20" s="11" t="s">
        <v>136</v>
      </c>
      <c r="D20" s="221" t="s">
        <v>137</v>
      </c>
      <c r="E20" s="221"/>
      <c r="F20" s="221"/>
      <c r="G20" s="221"/>
      <c r="H20" s="221"/>
      <c r="I20" s="221"/>
      <c r="J20" s="61">
        <v>8</v>
      </c>
      <c r="K20" s="225"/>
      <c r="L20" s="61">
        <v>0</v>
      </c>
      <c r="M20" s="225"/>
      <c r="N20" s="78">
        <v>0</v>
      </c>
      <c r="O20" s="225"/>
      <c r="P20" s="222"/>
      <c r="Q20" s="222"/>
      <c r="R20" s="223"/>
    </row>
    <row r="21" spans="2:18" s="4" customFormat="1" ht="11.25" x14ac:dyDescent="0.25">
      <c r="B21" s="227"/>
      <c r="C21" s="12" t="s">
        <v>13</v>
      </c>
      <c r="D21" s="7"/>
      <c r="E21" s="7"/>
      <c r="F21" s="7"/>
      <c r="G21" s="7"/>
      <c r="H21" s="7"/>
      <c r="I21" s="13"/>
      <c r="J21" s="86">
        <v>6</v>
      </c>
      <c r="K21" s="87"/>
      <c r="L21" s="86">
        <v>0</v>
      </c>
      <c r="M21" s="87"/>
      <c r="N21" s="86">
        <v>0</v>
      </c>
      <c r="O21" s="87"/>
      <c r="P21" s="113"/>
      <c r="Q21" s="114"/>
      <c r="R21" s="115"/>
    </row>
    <row r="22" spans="2:18" s="4" customFormat="1" ht="13.5" customHeight="1" x14ac:dyDescent="0.25">
      <c r="B22" s="227"/>
      <c r="C22" s="12" t="s">
        <v>14</v>
      </c>
      <c r="D22" s="7"/>
      <c r="E22" s="7"/>
      <c r="F22" s="7"/>
      <c r="G22" s="7"/>
      <c r="H22" s="7"/>
      <c r="I22" s="7"/>
      <c r="J22" s="14"/>
      <c r="K22" s="119">
        <f>J23+J27+J28+J30</f>
        <v>10</v>
      </c>
      <c r="L22" s="71"/>
      <c r="M22" s="119">
        <f>L23+L27+L28+L30</f>
        <v>0</v>
      </c>
      <c r="N22" s="71"/>
      <c r="O22" s="119">
        <f>N23+N27+N28+N30</f>
        <v>0</v>
      </c>
      <c r="P22" s="126"/>
      <c r="Q22" s="127"/>
      <c r="R22" s="128"/>
    </row>
    <row r="23" spans="2:18" s="4" customFormat="1" ht="11.25" x14ac:dyDescent="0.25">
      <c r="B23" s="227"/>
      <c r="C23" s="15" t="s">
        <v>15</v>
      </c>
      <c r="D23" s="16" t="s">
        <v>16</v>
      </c>
      <c r="E23" s="16"/>
      <c r="F23" s="10"/>
      <c r="G23" s="10"/>
      <c r="H23" s="10"/>
      <c r="I23" s="10"/>
      <c r="J23" s="183">
        <v>4</v>
      </c>
      <c r="K23" s="120"/>
      <c r="L23" s="199">
        <v>0</v>
      </c>
      <c r="M23" s="120"/>
      <c r="N23" s="183">
        <v>0</v>
      </c>
      <c r="O23" s="120"/>
      <c r="P23" s="53"/>
      <c r="Q23" s="54"/>
      <c r="R23" s="55"/>
    </row>
    <row r="24" spans="2:18" s="4" customFormat="1" ht="11.25" x14ac:dyDescent="0.25">
      <c r="B24" s="227"/>
      <c r="C24" s="15"/>
      <c r="D24" s="16" t="s">
        <v>17</v>
      </c>
      <c r="E24" s="16"/>
      <c r="F24" s="10"/>
      <c r="G24" s="10"/>
      <c r="H24" s="10"/>
      <c r="I24" s="10"/>
      <c r="J24" s="186"/>
      <c r="K24" s="120"/>
      <c r="L24" s="200"/>
      <c r="M24" s="120"/>
      <c r="N24" s="186"/>
      <c r="O24" s="120"/>
      <c r="P24" s="58"/>
      <c r="Q24" s="59"/>
      <c r="R24" s="60"/>
    </row>
    <row r="25" spans="2:18" s="4" customFormat="1" ht="11.25" x14ac:dyDescent="0.25">
      <c r="B25" s="227"/>
      <c r="C25" s="15" t="s">
        <v>18</v>
      </c>
      <c r="D25" s="16" t="s">
        <v>19</v>
      </c>
      <c r="E25" s="16"/>
      <c r="F25" s="10"/>
      <c r="G25" s="10"/>
      <c r="H25" s="10"/>
      <c r="I25" s="10"/>
      <c r="J25" s="186"/>
      <c r="K25" s="120"/>
      <c r="L25" s="200"/>
      <c r="M25" s="120"/>
      <c r="N25" s="186"/>
      <c r="O25" s="120"/>
      <c r="P25" s="53"/>
      <c r="Q25" s="54"/>
      <c r="R25" s="55"/>
    </row>
    <row r="26" spans="2:18" s="4" customFormat="1" ht="11.25" x14ac:dyDescent="0.25">
      <c r="B26" s="227"/>
      <c r="C26" s="15"/>
      <c r="D26" s="16" t="s">
        <v>20</v>
      </c>
      <c r="E26" s="16"/>
      <c r="F26" s="10"/>
      <c r="G26" s="10"/>
      <c r="H26" s="10"/>
      <c r="I26" s="10"/>
      <c r="J26" s="187"/>
      <c r="K26" s="120"/>
      <c r="L26" s="200"/>
      <c r="M26" s="120"/>
      <c r="N26" s="187"/>
      <c r="O26" s="120"/>
      <c r="P26" s="53"/>
      <c r="Q26" s="54"/>
      <c r="R26" s="55"/>
    </row>
    <row r="27" spans="2:18" s="4" customFormat="1" ht="11.25" x14ac:dyDescent="0.25">
      <c r="B27" s="227"/>
      <c r="C27" s="15" t="s">
        <v>21</v>
      </c>
      <c r="D27" s="16" t="s">
        <v>22</v>
      </c>
      <c r="E27" s="16"/>
      <c r="F27" s="10"/>
      <c r="G27" s="10"/>
      <c r="H27" s="10"/>
      <c r="I27" s="10"/>
      <c r="J27" s="17">
        <v>2</v>
      </c>
      <c r="K27" s="120"/>
      <c r="L27" s="18">
        <v>0</v>
      </c>
      <c r="M27" s="120"/>
      <c r="N27" s="56">
        <v>0</v>
      </c>
      <c r="O27" s="120"/>
      <c r="P27" s="207"/>
      <c r="Q27" s="208"/>
      <c r="R27" s="209"/>
    </row>
    <row r="28" spans="2:18" s="4" customFormat="1" ht="11.25" x14ac:dyDescent="0.25">
      <c r="B28" s="227"/>
      <c r="C28" s="15" t="s">
        <v>23</v>
      </c>
      <c r="D28" s="16" t="s">
        <v>24</v>
      </c>
      <c r="E28" s="16"/>
      <c r="F28" s="10"/>
      <c r="G28" s="10"/>
      <c r="H28" s="10"/>
      <c r="I28" s="10"/>
      <c r="J28" s="17">
        <v>2</v>
      </c>
      <c r="K28" s="120"/>
      <c r="L28" s="17">
        <v>0</v>
      </c>
      <c r="M28" s="120"/>
      <c r="N28" s="70">
        <v>0</v>
      </c>
      <c r="O28" s="120"/>
      <c r="P28" s="154"/>
      <c r="Q28" s="155"/>
      <c r="R28" s="156"/>
    </row>
    <row r="29" spans="2:18" s="4" customFormat="1" ht="11.25" x14ac:dyDescent="0.25">
      <c r="B29" s="227"/>
      <c r="C29" s="15"/>
      <c r="D29" s="16" t="s">
        <v>25</v>
      </c>
      <c r="E29" s="16"/>
      <c r="F29" s="10"/>
      <c r="G29" s="10"/>
      <c r="H29" s="10"/>
      <c r="I29" s="19"/>
      <c r="J29" s="70"/>
      <c r="K29" s="120"/>
      <c r="L29" s="70"/>
      <c r="M29" s="160"/>
      <c r="N29" s="56"/>
      <c r="O29" s="120"/>
      <c r="P29" s="188"/>
      <c r="Q29" s="189"/>
      <c r="R29" s="190"/>
    </row>
    <row r="30" spans="2:18" s="4" customFormat="1" ht="11.25" x14ac:dyDescent="0.25">
      <c r="B30" s="227"/>
      <c r="C30" s="11" t="s">
        <v>26</v>
      </c>
      <c r="D30" s="20" t="s">
        <v>27</v>
      </c>
      <c r="E30" s="20"/>
      <c r="J30" s="21">
        <v>2</v>
      </c>
      <c r="K30" s="125"/>
      <c r="L30" s="21">
        <v>0</v>
      </c>
      <c r="M30" s="125"/>
      <c r="N30" s="21">
        <v>0</v>
      </c>
      <c r="O30" s="125"/>
      <c r="P30" s="188"/>
      <c r="Q30" s="189"/>
      <c r="R30" s="190"/>
    </row>
    <row r="31" spans="2:18" s="4" customFormat="1" ht="15" customHeight="1" x14ac:dyDescent="0.25">
      <c r="B31" s="227"/>
      <c r="C31" s="12" t="s">
        <v>28</v>
      </c>
      <c r="D31" s="7"/>
      <c r="E31" s="7"/>
      <c r="F31" s="7"/>
      <c r="G31" s="7"/>
      <c r="H31" s="7"/>
      <c r="I31" s="13"/>
      <c r="J31" s="14"/>
      <c r="K31" s="119">
        <f>J32+J33+J34</f>
        <v>5</v>
      </c>
      <c r="L31" s="14"/>
      <c r="M31" s="119">
        <f>L32+L33+L34</f>
        <v>0</v>
      </c>
      <c r="N31" s="14"/>
      <c r="O31" s="119">
        <f>N32+N33+N34</f>
        <v>0</v>
      </c>
      <c r="P31" s="126"/>
      <c r="Q31" s="127"/>
      <c r="R31" s="128"/>
    </row>
    <row r="32" spans="2:18" s="4" customFormat="1" ht="11.25" x14ac:dyDescent="0.25">
      <c r="B32" s="227"/>
      <c r="C32" s="22" t="s">
        <v>15</v>
      </c>
      <c r="D32" s="23" t="s">
        <v>29</v>
      </c>
      <c r="E32" s="23"/>
      <c r="F32" s="24"/>
      <c r="G32" s="24"/>
      <c r="H32" s="24"/>
      <c r="I32" s="25"/>
      <c r="J32" s="70">
        <v>2</v>
      </c>
      <c r="K32" s="120"/>
      <c r="L32" s="70">
        <v>0</v>
      </c>
      <c r="M32" s="120"/>
      <c r="N32" s="70">
        <v>0</v>
      </c>
      <c r="O32" s="120"/>
      <c r="P32" s="129"/>
      <c r="Q32" s="130"/>
      <c r="R32" s="131"/>
    </row>
    <row r="33" spans="2:18" s="4" customFormat="1" ht="17.25" customHeight="1" x14ac:dyDescent="0.25">
      <c r="B33" s="227"/>
      <c r="C33" s="22" t="s">
        <v>18</v>
      </c>
      <c r="D33" s="23" t="s">
        <v>30</v>
      </c>
      <c r="E33" s="23"/>
      <c r="F33" s="24"/>
      <c r="G33" s="24"/>
      <c r="H33" s="24"/>
      <c r="I33" s="25"/>
      <c r="J33" s="18">
        <v>2</v>
      </c>
      <c r="K33" s="120"/>
      <c r="L33" s="18">
        <v>0</v>
      </c>
      <c r="M33" s="120"/>
      <c r="N33" s="18">
        <v>0</v>
      </c>
      <c r="O33" s="120"/>
      <c r="P33" s="129"/>
      <c r="Q33" s="130"/>
      <c r="R33" s="131"/>
    </row>
    <row r="34" spans="2:18" s="4" customFormat="1" ht="11.25" x14ac:dyDescent="0.25">
      <c r="B34" s="227"/>
      <c r="C34" s="11" t="s">
        <v>21</v>
      </c>
      <c r="D34" s="20" t="s">
        <v>139</v>
      </c>
      <c r="E34" s="20"/>
      <c r="I34" s="26"/>
      <c r="J34" s="73">
        <v>1</v>
      </c>
      <c r="K34" s="125"/>
      <c r="L34" s="73">
        <v>0</v>
      </c>
      <c r="M34" s="125"/>
      <c r="N34" s="73">
        <v>0</v>
      </c>
      <c r="O34" s="125"/>
      <c r="P34" s="132"/>
      <c r="Q34" s="133"/>
      <c r="R34" s="134"/>
    </row>
    <row r="35" spans="2:18" s="4" customFormat="1" ht="12.75" customHeight="1" x14ac:dyDescent="0.25">
      <c r="B35" s="227"/>
      <c r="C35" s="204" t="s">
        <v>31</v>
      </c>
      <c r="D35" s="205"/>
      <c r="E35" s="205"/>
      <c r="F35" s="205"/>
      <c r="G35" s="205"/>
      <c r="H35" s="205"/>
      <c r="I35" s="206"/>
      <c r="J35" s="86">
        <v>1</v>
      </c>
      <c r="K35" s="87"/>
      <c r="L35" s="86">
        <v>0</v>
      </c>
      <c r="M35" s="87"/>
      <c r="N35" s="86">
        <v>0</v>
      </c>
      <c r="O35" s="87"/>
      <c r="P35" s="135"/>
      <c r="Q35" s="111"/>
      <c r="R35" s="112"/>
    </row>
    <row r="36" spans="2:18" s="4" customFormat="1" ht="11.25" x14ac:dyDescent="0.25">
      <c r="B36" s="227"/>
      <c r="C36" s="229" t="s">
        <v>32</v>
      </c>
      <c r="D36" s="230"/>
      <c r="E36" s="230"/>
      <c r="F36" s="230"/>
      <c r="G36" s="230"/>
      <c r="H36" s="230"/>
      <c r="I36" s="231"/>
      <c r="J36" s="213">
        <f>K18+J21+K22+K31+J35</f>
        <v>32</v>
      </c>
      <c r="K36" s="214"/>
      <c r="L36" s="213">
        <f>M18+L21+M22+M31+L35</f>
        <v>0</v>
      </c>
      <c r="M36" s="214"/>
      <c r="N36" s="213">
        <f>O18+N21+O22+O31+N35</f>
        <v>0</v>
      </c>
      <c r="O36" s="214"/>
      <c r="P36" s="210"/>
      <c r="Q36" s="211"/>
      <c r="R36" s="212"/>
    </row>
    <row r="37" spans="2:18" s="4" customFormat="1" ht="11.25" x14ac:dyDescent="0.25">
      <c r="B37" s="201" t="s">
        <v>33</v>
      </c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3"/>
    </row>
    <row r="38" spans="2:18" s="4" customFormat="1" ht="11.25" x14ac:dyDescent="0.25">
      <c r="B38" s="116" t="s">
        <v>34</v>
      </c>
      <c r="C38" s="123" t="s">
        <v>35</v>
      </c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</row>
    <row r="39" spans="2:18" s="4" customFormat="1" ht="15.75" customHeight="1" x14ac:dyDescent="0.25">
      <c r="B39" s="116"/>
      <c r="C39" s="27" t="s">
        <v>36</v>
      </c>
      <c r="D39" s="27"/>
      <c r="E39" s="27"/>
      <c r="F39" s="27"/>
      <c r="G39" s="27"/>
      <c r="H39" s="27"/>
      <c r="I39" s="28"/>
      <c r="J39" s="117">
        <v>4</v>
      </c>
      <c r="K39" s="118"/>
      <c r="L39" s="117">
        <v>0</v>
      </c>
      <c r="M39" s="118"/>
      <c r="N39" s="117">
        <v>0</v>
      </c>
      <c r="O39" s="118"/>
      <c r="P39" s="162"/>
      <c r="Q39" s="163"/>
      <c r="R39" s="164"/>
    </row>
    <row r="40" spans="2:18" s="4" customFormat="1" ht="15" customHeight="1" x14ac:dyDescent="0.25">
      <c r="B40" s="116"/>
      <c r="C40" s="29" t="s">
        <v>37</v>
      </c>
      <c r="D40" s="29"/>
      <c r="E40" s="29"/>
      <c r="F40" s="29"/>
      <c r="G40" s="29"/>
      <c r="H40" s="29"/>
      <c r="I40" s="30"/>
      <c r="J40" s="86">
        <v>8</v>
      </c>
      <c r="K40" s="87"/>
      <c r="L40" s="117">
        <v>0</v>
      </c>
      <c r="M40" s="118"/>
      <c r="N40" s="117">
        <v>0</v>
      </c>
      <c r="O40" s="118"/>
      <c r="P40" s="135"/>
      <c r="Q40" s="111"/>
      <c r="R40" s="112"/>
    </row>
    <row r="41" spans="2:18" s="4" customFormat="1" ht="15.75" customHeight="1" x14ac:dyDescent="0.25">
      <c r="B41" s="116"/>
      <c r="C41" s="72" t="s">
        <v>38</v>
      </c>
      <c r="D41" s="72"/>
      <c r="E41" s="29"/>
      <c r="F41" s="29"/>
      <c r="G41" s="29"/>
      <c r="H41" s="29"/>
      <c r="I41" s="30"/>
      <c r="J41" s="86">
        <v>4</v>
      </c>
      <c r="K41" s="87"/>
      <c r="L41" s="117">
        <v>0</v>
      </c>
      <c r="M41" s="118"/>
      <c r="N41" s="117">
        <v>0</v>
      </c>
      <c r="O41" s="118"/>
      <c r="P41" s="110"/>
      <c r="Q41" s="114"/>
      <c r="R41" s="115"/>
    </row>
    <row r="42" spans="2:18" s="4" customFormat="1" ht="11.25" x14ac:dyDescent="0.25">
      <c r="B42" s="116"/>
      <c r="C42" s="20" t="s">
        <v>39</v>
      </c>
      <c r="D42" s="20"/>
      <c r="I42" s="26"/>
      <c r="J42" s="145">
        <v>2</v>
      </c>
      <c r="K42" s="146"/>
      <c r="L42" s="117">
        <v>0</v>
      </c>
      <c r="M42" s="118"/>
      <c r="N42" s="117">
        <v>0</v>
      </c>
      <c r="O42" s="118"/>
      <c r="P42" s="150"/>
      <c r="Q42" s="148"/>
      <c r="R42" s="149"/>
    </row>
    <row r="43" spans="2:18" s="4" customFormat="1" ht="11.25" x14ac:dyDescent="0.25">
      <c r="B43" s="116"/>
      <c r="C43" s="31" t="s">
        <v>40</v>
      </c>
      <c r="D43" s="7"/>
      <c r="E43" s="7"/>
      <c r="F43" s="7"/>
      <c r="G43" s="7"/>
      <c r="H43" s="7"/>
      <c r="I43" s="13"/>
      <c r="J43" s="14"/>
      <c r="K43" s="119">
        <f>J44+J45</f>
        <v>3</v>
      </c>
      <c r="L43" s="14"/>
      <c r="M43" s="119">
        <f>L44+L45</f>
        <v>0</v>
      </c>
      <c r="N43" s="14"/>
      <c r="O43" s="197">
        <f>N44+N45</f>
        <v>0</v>
      </c>
      <c r="P43" s="126"/>
      <c r="Q43" s="127"/>
      <c r="R43" s="128"/>
    </row>
    <row r="44" spans="2:18" s="4" customFormat="1" ht="14.25" customHeight="1" x14ac:dyDescent="0.25">
      <c r="B44" s="116"/>
      <c r="C44" s="32" t="s">
        <v>15</v>
      </c>
      <c r="D44" s="23" t="s">
        <v>41</v>
      </c>
      <c r="E44" s="23"/>
      <c r="F44" s="24"/>
      <c r="G44" s="24"/>
      <c r="H44" s="24"/>
      <c r="I44" s="25"/>
      <c r="J44" s="18">
        <v>2</v>
      </c>
      <c r="K44" s="120"/>
      <c r="L44" s="18">
        <v>0</v>
      </c>
      <c r="M44" s="120"/>
      <c r="N44" s="18">
        <v>0</v>
      </c>
      <c r="O44" s="198"/>
      <c r="P44" s="141"/>
      <c r="Q44" s="130"/>
      <c r="R44" s="131"/>
    </row>
    <row r="45" spans="2:18" s="4" customFormat="1" ht="13.5" customHeight="1" x14ac:dyDescent="0.25">
      <c r="B45" s="116"/>
      <c r="C45" s="33" t="s">
        <v>18</v>
      </c>
      <c r="D45" s="34" t="s">
        <v>42</v>
      </c>
      <c r="E45" s="34"/>
      <c r="F45" s="35"/>
      <c r="G45" s="35"/>
      <c r="H45" s="35"/>
      <c r="I45" s="36"/>
      <c r="J45" s="70">
        <v>1</v>
      </c>
      <c r="K45" s="120"/>
      <c r="L45" s="70">
        <v>0</v>
      </c>
      <c r="M45" s="120"/>
      <c r="N45" s="70">
        <v>0</v>
      </c>
      <c r="O45" s="198"/>
      <c r="P45" s="132"/>
      <c r="Q45" s="133"/>
      <c r="R45" s="134"/>
    </row>
    <row r="46" spans="2:18" s="4" customFormat="1" ht="12" customHeight="1" x14ac:dyDescent="0.25">
      <c r="B46" s="116"/>
      <c r="C46" s="191" t="s">
        <v>43</v>
      </c>
      <c r="D46" s="191"/>
      <c r="E46" s="191"/>
      <c r="F46" s="191"/>
      <c r="G46" s="191"/>
      <c r="H46" s="191"/>
      <c r="I46" s="192"/>
      <c r="J46" s="81">
        <f>J39+J40+J41+J42+K43</f>
        <v>21</v>
      </c>
      <c r="K46" s="82"/>
      <c r="L46" s="81">
        <f t="shared" ref="L46" si="0">L39+L40+L41+L42+M43</f>
        <v>0</v>
      </c>
      <c r="M46" s="82"/>
      <c r="N46" s="81">
        <f t="shared" ref="N46" si="1">N39+N40+N41+N42+O43</f>
        <v>0</v>
      </c>
      <c r="O46" s="82"/>
      <c r="P46" s="193"/>
      <c r="Q46" s="194"/>
      <c r="R46" s="195"/>
    </row>
    <row r="47" spans="2:18" s="4" customFormat="1" ht="14.25" customHeight="1" x14ac:dyDescent="0.25">
      <c r="B47" s="116"/>
      <c r="C47" s="123" t="s">
        <v>44</v>
      </c>
      <c r="D47" s="124"/>
      <c r="E47" s="124"/>
      <c r="F47" s="124"/>
      <c r="G47" s="124"/>
      <c r="H47" s="124"/>
      <c r="I47" s="124"/>
      <c r="J47" s="124"/>
      <c r="K47" s="196"/>
      <c r="L47" s="124"/>
      <c r="M47" s="124"/>
      <c r="N47" s="124"/>
      <c r="O47" s="124"/>
      <c r="P47" s="124"/>
      <c r="Q47" s="124"/>
      <c r="R47" s="124"/>
    </row>
    <row r="48" spans="2:18" s="4" customFormat="1" ht="11.25" x14ac:dyDescent="0.25">
      <c r="B48" s="116"/>
      <c r="C48" s="7" t="s">
        <v>45</v>
      </c>
      <c r="D48" s="7"/>
      <c r="E48" s="7"/>
      <c r="F48" s="7"/>
      <c r="G48" s="7"/>
      <c r="H48" s="7"/>
      <c r="I48" s="7"/>
      <c r="J48" s="14"/>
      <c r="K48" s="119">
        <f>J49+J50</f>
        <v>3</v>
      </c>
      <c r="L48" s="14"/>
      <c r="M48" s="119">
        <f>L49+L50</f>
        <v>0</v>
      </c>
      <c r="N48" s="14"/>
      <c r="O48" s="119">
        <f>N49+N50</f>
        <v>0</v>
      </c>
      <c r="P48" s="171"/>
      <c r="Q48" s="172"/>
      <c r="R48" s="173"/>
    </row>
    <row r="49" spans="2:18" s="4" customFormat="1" ht="11.25" x14ac:dyDescent="0.25">
      <c r="B49" s="116"/>
      <c r="C49" s="32" t="s">
        <v>15</v>
      </c>
      <c r="D49" s="23" t="s">
        <v>46</v>
      </c>
      <c r="E49" s="24"/>
      <c r="F49" s="24"/>
      <c r="G49" s="24"/>
      <c r="H49" s="24"/>
      <c r="I49" s="24"/>
      <c r="J49" s="18">
        <v>1</v>
      </c>
      <c r="K49" s="120"/>
      <c r="L49" s="18">
        <v>0</v>
      </c>
      <c r="M49" s="120"/>
      <c r="N49" s="18">
        <v>0</v>
      </c>
      <c r="O49" s="120"/>
      <c r="P49" s="174"/>
      <c r="Q49" s="175"/>
      <c r="R49" s="176"/>
    </row>
    <row r="50" spans="2:18" s="4" customFormat="1" ht="13.5" customHeight="1" x14ac:dyDescent="0.25">
      <c r="B50" s="116"/>
      <c r="C50" s="33" t="s">
        <v>18</v>
      </c>
      <c r="D50" s="34" t="s">
        <v>47</v>
      </c>
      <c r="E50" s="35"/>
      <c r="F50" s="35"/>
      <c r="G50" s="35"/>
      <c r="H50" s="35"/>
      <c r="I50" s="35"/>
      <c r="J50" s="73">
        <v>2</v>
      </c>
      <c r="K50" s="125"/>
      <c r="L50" s="73">
        <v>0</v>
      </c>
      <c r="M50" s="125"/>
      <c r="N50" s="73">
        <v>0</v>
      </c>
      <c r="O50" s="125"/>
      <c r="P50" s="177"/>
      <c r="Q50" s="178"/>
      <c r="R50" s="179"/>
    </row>
    <row r="51" spans="2:18" s="4" customFormat="1" ht="11.25" x14ac:dyDescent="0.25">
      <c r="B51" s="116"/>
      <c r="C51" s="31" t="s">
        <v>48</v>
      </c>
      <c r="D51" s="7"/>
      <c r="E51" s="7"/>
      <c r="F51" s="7"/>
      <c r="G51" s="7"/>
      <c r="H51" s="7"/>
      <c r="I51" s="7"/>
      <c r="J51" s="37"/>
      <c r="K51" s="118">
        <f>J52+J57</f>
        <v>7</v>
      </c>
      <c r="L51" s="37"/>
      <c r="M51" s="118">
        <f>L52+L57</f>
        <v>0</v>
      </c>
      <c r="N51" s="37"/>
      <c r="O51" s="118">
        <f>N52+N57</f>
        <v>0</v>
      </c>
      <c r="P51" s="171"/>
      <c r="Q51" s="172"/>
      <c r="R51" s="173"/>
    </row>
    <row r="52" spans="2:18" s="4" customFormat="1" ht="11.25" x14ac:dyDescent="0.25">
      <c r="B52" s="116"/>
      <c r="C52" s="32" t="s">
        <v>15</v>
      </c>
      <c r="D52" s="23" t="s">
        <v>49</v>
      </c>
      <c r="E52" s="24"/>
      <c r="F52" s="24"/>
      <c r="G52" s="24"/>
      <c r="H52" s="24"/>
      <c r="I52" s="24"/>
      <c r="J52" s="183">
        <v>4</v>
      </c>
      <c r="K52" s="185"/>
      <c r="L52" s="183">
        <v>0</v>
      </c>
      <c r="M52" s="185"/>
      <c r="N52" s="183">
        <v>0</v>
      </c>
      <c r="O52" s="185"/>
      <c r="P52" s="174"/>
      <c r="Q52" s="175"/>
      <c r="R52" s="176"/>
    </row>
    <row r="53" spans="2:18" s="4" customFormat="1" ht="11.25" x14ac:dyDescent="0.25">
      <c r="B53" s="116"/>
      <c r="C53" s="38"/>
      <c r="D53" s="38" t="s">
        <v>50</v>
      </c>
      <c r="E53" s="16" t="s">
        <v>51</v>
      </c>
      <c r="F53" s="10"/>
      <c r="G53" s="10"/>
      <c r="H53" s="10"/>
      <c r="I53" s="10"/>
      <c r="J53" s="186"/>
      <c r="K53" s="185"/>
      <c r="L53" s="186"/>
      <c r="M53" s="185"/>
      <c r="N53" s="186"/>
      <c r="O53" s="185"/>
      <c r="P53" s="154"/>
      <c r="Q53" s="155"/>
      <c r="R53" s="156"/>
    </row>
    <row r="54" spans="2:18" s="4" customFormat="1" ht="11.25" x14ac:dyDescent="0.25">
      <c r="B54" s="116"/>
      <c r="C54" s="38"/>
      <c r="D54" s="38"/>
      <c r="E54" s="16" t="s">
        <v>52</v>
      </c>
      <c r="F54" s="10"/>
      <c r="G54" s="10"/>
      <c r="H54" s="10"/>
      <c r="I54" s="10"/>
      <c r="J54" s="186"/>
      <c r="K54" s="185"/>
      <c r="L54" s="186"/>
      <c r="M54" s="185"/>
      <c r="N54" s="186"/>
      <c r="O54" s="185"/>
      <c r="P54" s="157"/>
      <c r="Q54" s="158"/>
      <c r="R54" s="159"/>
    </row>
    <row r="55" spans="2:18" s="4" customFormat="1" ht="11.25" x14ac:dyDescent="0.25">
      <c r="B55" s="116"/>
      <c r="C55" s="38"/>
      <c r="D55" s="38" t="s">
        <v>53</v>
      </c>
      <c r="E55" s="16" t="s">
        <v>54</v>
      </c>
      <c r="F55" s="10"/>
      <c r="G55" s="10"/>
      <c r="H55" s="10"/>
      <c r="I55" s="10"/>
      <c r="J55" s="186"/>
      <c r="K55" s="185"/>
      <c r="L55" s="186"/>
      <c r="M55" s="185"/>
      <c r="N55" s="186"/>
      <c r="O55" s="185"/>
      <c r="P55" s="174"/>
      <c r="Q55" s="175"/>
      <c r="R55" s="176"/>
    </row>
    <row r="56" spans="2:18" s="4" customFormat="1" ht="11.25" x14ac:dyDescent="0.25">
      <c r="B56" s="116"/>
      <c r="C56" s="38"/>
      <c r="D56" s="38"/>
      <c r="E56" s="16" t="s">
        <v>55</v>
      </c>
      <c r="F56" s="10"/>
      <c r="G56" s="10"/>
      <c r="H56" s="10"/>
      <c r="I56" s="10"/>
      <c r="J56" s="187"/>
      <c r="K56" s="185"/>
      <c r="L56" s="187"/>
      <c r="M56" s="185"/>
      <c r="N56" s="187"/>
      <c r="O56" s="185"/>
      <c r="P56" s="174"/>
      <c r="Q56" s="175"/>
      <c r="R56" s="176"/>
    </row>
    <row r="57" spans="2:18" s="4" customFormat="1" ht="13.5" customHeight="1" x14ac:dyDescent="0.25">
      <c r="B57" s="116"/>
      <c r="C57" s="38" t="s">
        <v>18</v>
      </c>
      <c r="D57" s="16" t="s">
        <v>56</v>
      </c>
      <c r="E57" s="10"/>
      <c r="F57" s="10"/>
      <c r="G57" s="10"/>
      <c r="H57" s="10"/>
      <c r="I57" s="10"/>
      <c r="J57" s="183">
        <v>3</v>
      </c>
      <c r="K57" s="185"/>
      <c r="L57" s="183">
        <v>0</v>
      </c>
      <c r="M57" s="185"/>
      <c r="N57" s="183">
        <v>0</v>
      </c>
      <c r="O57" s="185"/>
      <c r="P57" s="154"/>
      <c r="Q57" s="155"/>
      <c r="R57" s="156"/>
    </row>
    <row r="58" spans="2:18" s="4" customFormat="1" ht="15" customHeight="1" x14ac:dyDescent="0.25">
      <c r="B58" s="116"/>
      <c r="C58" s="33"/>
      <c r="D58" s="34" t="s">
        <v>57</v>
      </c>
      <c r="E58" s="35"/>
      <c r="F58" s="35"/>
      <c r="G58" s="35"/>
      <c r="H58" s="35"/>
      <c r="I58" s="35"/>
      <c r="J58" s="184"/>
      <c r="K58" s="146"/>
      <c r="L58" s="184"/>
      <c r="M58" s="146"/>
      <c r="N58" s="184"/>
      <c r="O58" s="146"/>
      <c r="P58" s="188"/>
      <c r="Q58" s="189"/>
      <c r="R58" s="190"/>
    </row>
    <row r="59" spans="2:18" s="4" customFormat="1" ht="13.5" customHeight="1" x14ac:dyDescent="0.25">
      <c r="B59" s="116"/>
      <c r="C59" s="34" t="s">
        <v>58</v>
      </c>
      <c r="D59" s="35"/>
      <c r="E59" s="35"/>
      <c r="F59" s="35"/>
      <c r="G59" s="35"/>
      <c r="H59" s="35"/>
      <c r="I59" s="36"/>
      <c r="J59" s="86">
        <v>5</v>
      </c>
      <c r="K59" s="87"/>
      <c r="L59" s="86">
        <v>0</v>
      </c>
      <c r="M59" s="87"/>
      <c r="N59" s="86">
        <v>0</v>
      </c>
      <c r="O59" s="87"/>
      <c r="P59" s="180"/>
      <c r="Q59" s="181"/>
      <c r="R59" s="182"/>
    </row>
    <row r="60" spans="2:18" s="4" customFormat="1" ht="13.5" customHeight="1" x14ac:dyDescent="0.25">
      <c r="B60" s="116"/>
      <c r="C60" s="34" t="s">
        <v>59</v>
      </c>
      <c r="D60" s="34"/>
      <c r="E60" s="35"/>
      <c r="F60" s="35"/>
      <c r="G60" s="35"/>
      <c r="H60" s="35"/>
      <c r="I60" s="36"/>
      <c r="J60" s="86">
        <v>2</v>
      </c>
      <c r="K60" s="87"/>
      <c r="L60" s="86">
        <v>0</v>
      </c>
      <c r="M60" s="87"/>
      <c r="N60" s="86">
        <v>0</v>
      </c>
      <c r="O60" s="87"/>
      <c r="P60" s="168"/>
      <c r="Q60" s="169"/>
      <c r="R60" s="170"/>
    </row>
    <row r="61" spans="2:18" s="4" customFormat="1" ht="11.25" x14ac:dyDescent="0.25">
      <c r="B61" s="116"/>
      <c r="C61" s="31" t="s">
        <v>60</v>
      </c>
      <c r="D61" s="7"/>
      <c r="E61" s="7"/>
      <c r="F61" s="7"/>
      <c r="G61" s="7"/>
      <c r="H61" s="7"/>
      <c r="I61" s="13"/>
      <c r="J61" s="14"/>
      <c r="K61" s="119">
        <f>J62+J63+J64+J65</f>
        <v>4</v>
      </c>
      <c r="L61" s="14"/>
      <c r="M61" s="119">
        <f>L62+L63+L64+L65</f>
        <v>0</v>
      </c>
      <c r="N61" s="14"/>
      <c r="O61" s="119">
        <f>N62+N63+N64+N65</f>
        <v>0</v>
      </c>
      <c r="P61" s="171"/>
      <c r="Q61" s="172"/>
      <c r="R61" s="173"/>
    </row>
    <row r="62" spans="2:18" s="4" customFormat="1" ht="11.25" x14ac:dyDescent="0.25">
      <c r="B62" s="116"/>
      <c r="C62" s="32" t="s">
        <v>15</v>
      </c>
      <c r="D62" s="23" t="s">
        <v>61</v>
      </c>
      <c r="E62" s="24"/>
      <c r="F62" s="24"/>
      <c r="G62" s="24"/>
      <c r="H62" s="24"/>
      <c r="I62" s="25"/>
      <c r="J62" s="18">
        <v>1</v>
      </c>
      <c r="K62" s="120"/>
      <c r="L62" s="18">
        <v>0</v>
      </c>
      <c r="M62" s="120"/>
      <c r="N62" s="18">
        <v>0</v>
      </c>
      <c r="O62" s="120"/>
      <c r="P62" s="174"/>
      <c r="Q62" s="175"/>
      <c r="R62" s="176"/>
    </row>
    <row r="63" spans="2:18" s="4" customFormat="1" ht="11.25" x14ac:dyDescent="0.25">
      <c r="B63" s="116"/>
      <c r="C63" s="38" t="s">
        <v>18</v>
      </c>
      <c r="D63" s="16" t="s">
        <v>62</v>
      </c>
      <c r="E63" s="10"/>
      <c r="F63" s="10"/>
      <c r="G63" s="10"/>
      <c r="H63" s="10"/>
      <c r="I63" s="19"/>
      <c r="J63" s="17">
        <v>1</v>
      </c>
      <c r="K63" s="120"/>
      <c r="L63" s="17">
        <v>0</v>
      </c>
      <c r="M63" s="120"/>
      <c r="N63" s="17">
        <v>0</v>
      </c>
      <c r="O63" s="120"/>
      <c r="P63" s="174"/>
      <c r="Q63" s="175"/>
      <c r="R63" s="176"/>
    </row>
    <row r="64" spans="2:18" s="4" customFormat="1" ht="16.5" customHeight="1" x14ac:dyDescent="0.25">
      <c r="B64" s="116"/>
      <c r="C64" s="32" t="s">
        <v>21</v>
      </c>
      <c r="D64" s="23" t="s">
        <v>63</v>
      </c>
      <c r="E64" s="24"/>
      <c r="F64" s="24"/>
      <c r="G64" s="24"/>
      <c r="H64" s="24"/>
      <c r="I64" s="25"/>
      <c r="J64" s="18">
        <v>1</v>
      </c>
      <c r="K64" s="120"/>
      <c r="L64" s="18">
        <v>0</v>
      </c>
      <c r="M64" s="120"/>
      <c r="N64" s="18">
        <v>0</v>
      </c>
      <c r="O64" s="120"/>
      <c r="P64" s="129"/>
      <c r="Q64" s="130"/>
      <c r="R64" s="131"/>
    </row>
    <row r="65" spans="2:18" s="4" customFormat="1" ht="16.5" customHeight="1" x14ac:dyDescent="0.25">
      <c r="B65" s="116"/>
      <c r="C65" s="33" t="s">
        <v>23</v>
      </c>
      <c r="D65" s="34" t="s">
        <v>64</v>
      </c>
      <c r="E65" s="35"/>
      <c r="F65" s="35"/>
      <c r="G65" s="35"/>
      <c r="H65" s="35"/>
      <c r="I65" s="36"/>
      <c r="J65" s="73">
        <v>1</v>
      </c>
      <c r="K65" s="125"/>
      <c r="L65" s="73">
        <v>0</v>
      </c>
      <c r="M65" s="125"/>
      <c r="N65" s="73">
        <v>0</v>
      </c>
      <c r="O65" s="125"/>
      <c r="P65" s="141"/>
      <c r="Q65" s="130"/>
      <c r="R65" s="131"/>
    </row>
    <row r="66" spans="2:18" s="4" customFormat="1" ht="15" customHeight="1" x14ac:dyDescent="0.25">
      <c r="B66" s="116"/>
      <c r="C66" s="34" t="s">
        <v>65</v>
      </c>
      <c r="D66" s="35"/>
      <c r="E66" s="35"/>
      <c r="F66" s="35"/>
      <c r="G66" s="35"/>
      <c r="H66" s="35"/>
      <c r="I66" s="36"/>
      <c r="J66" s="86">
        <v>2</v>
      </c>
      <c r="K66" s="87"/>
      <c r="L66" s="86">
        <v>0</v>
      </c>
      <c r="M66" s="87"/>
      <c r="N66" s="86">
        <v>0</v>
      </c>
      <c r="O66" s="87"/>
      <c r="P66" s="168"/>
      <c r="Q66" s="169"/>
      <c r="R66" s="170"/>
    </row>
    <row r="67" spans="2:18" s="4" customFormat="1" ht="11.25" x14ac:dyDescent="0.25">
      <c r="B67" s="116"/>
      <c r="C67" s="16" t="s">
        <v>66</v>
      </c>
      <c r="D67" s="10"/>
      <c r="E67" s="10"/>
      <c r="F67" s="10"/>
      <c r="G67" s="10"/>
      <c r="H67" s="10"/>
      <c r="I67" s="19"/>
      <c r="J67" s="14"/>
      <c r="K67" s="119">
        <f>J68+J69</f>
        <v>4</v>
      </c>
      <c r="L67" s="14"/>
      <c r="M67" s="119">
        <f>L68+L69</f>
        <v>0</v>
      </c>
      <c r="N67" s="14"/>
      <c r="O67" s="119">
        <f>N68+N69</f>
        <v>0</v>
      </c>
      <c r="P67" s="171"/>
      <c r="Q67" s="172"/>
      <c r="R67" s="173"/>
    </row>
    <row r="68" spans="2:18" s="4" customFormat="1" ht="15" customHeight="1" x14ac:dyDescent="0.25">
      <c r="B68" s="116"/>
      <c r="C68" s="38" t="s">
        <v>15</v>
      </c>
      <c r="D68" s="16" t="s">
        <v>67</v>
      </c>
      <c r="E68" s="10"/>
      <c r="F68" s="10"/>
      <c r="G68" s="10"/>
      <c r="H68" s="10"/>
      <c r="I68" s="19"/>
      <c r="J68" s="17">
        <v>2</v>
      </c>
      <c r="K68" s="120"/>
      <c r="L68" s="17">
        <v>0</v>
      </c>
      <c r="M68" s="120"/>
      <c r="N68" s="17">
        <v>0</v>
      </c>
      <c r="O68" s="120"/>
      <c r="P68" s="174"/>
      <c r="Q68" s="175"/>
      <c r="R68" s="176"/>
    </row>
    <row r="69" spans="2:18" s="4" customFormat="1" ht="11.25" x14ac:dyDescent="0.25">
      <c r="B69" s="116"/>
      <c r="C69" s="39" t="s">
        <v>18</v>
      </c>
      <c r="D69" s="20" t="s">
        <v>68</v>
      </c>
      <c r="I69" s="26"/>
      <c r="J69" s="73">
        <v>2</v>
      </c>
      <c r="K69" s="125"/>
      <c r="L69" s="73">
        <v>0</v>
      </c>
      <c r="M69" s="125"/>
      <c r="N69" s="73">
        <v>0</v>
      </c>
      <c r="O69" s="125"/>
      <c r="P69" s="177"/>
      <c r="Q69" s="178"/>
      <c r="R69" s="179"/>
    </row>
    <row r="70" spans="2:18" s="4" customFormat="1" ht="11.25" customHeight="1" x14ac:dyDescent="0.25">
      <c r="B70" s="116"/>
      <c r="C70" s="79" t="s">
        <v>69</v>
      </c>
      <c r="D70" s="79"/>
      <c r="E70" s="79"/>
      <c r="F70" s="79"/>
      <c r="G70" s="79"/>
      <c r="H70" s="79"/>
      <c r="I70" s="80"/>
      <c r="J70" s="81">
        <f>K48+K51+J59+J60+K61+J66+K67</f>
        <v>27</v>
      </c>
      <c r="K70" s="82"/>
      <c r="L70" s="81">
        <f t="shared" ref="L70" si="2">M48+M51+L59+L60+M61+L66+M67</f>
        <v>0</v>
      </c>
      <c r="M70" s="82"/>
      <c r="N70" s="81">
        <f t="shared" ref="N70" si="3">O48+O51+N59+N60+O61+N66+O67</f>
        <v>0</v>
      </c>
      <c r="O70" s="82"/>
      <c r="P70" s="83"/>
      <c r="Q70" s="84"/>
      <c r="R70" s="85"/>
    </row>
    <row r="71" spans="2:18" s="4" customFormat="1" ht="14.25" customHeight="1" x14ac:dyDescent="0.25">
      <c r="B71" s="116"/>
      <c r="C71" s="123" t="s">
        <v>70</v>
      </c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</row>
    <row r="72" spans="2:18" s="4" customFormat="1" ht="11.25" x14ac:dyDescent="0.25">
      <c r="B72" s="116"/>
      <c r="C72" s="40" t="s">
        <v>71</v>
      </c>
      <c r="D72" s="27"/>
      <c r="E72" s="27"/>
      <c r="F72" s="27"/>
      <c r="G72" s="27"/>
      <c r="H72" s="27"/>
      <c r="I72" s="28"/>
      <c r="J72" s="117">
        <v>5</v>
      </c>
      <c r="K72" s="118"/>
      <c r="L72" s="117">
        <v>0</v>
      </c>
      <c r="M72" s="118"/>
      <c r="N72" s="117">
        <v>0</v>
      </c>
      <c r="O72" s="118"/>
      <c r="P72" s="162"/>
      <c r="Q72" s="163"/>
      <c r="R72" s="164"/>
    </row>
    <row r="73" spans="2:18" s="4" customFormat="1" ht="11.25" x14ac:dyDescent="0.25">
      <c r="B73" s="116"/>
      <c r="C73" s="31" t="s">
        <v>72</v>
      </c>
      <c r="D73" s="7"/>
      <c r="E73" s="7"/>
      <c r="F73" s="7"/>
      <c r="G73" s="7"/>
      <c r="H73" s="7"/>
      <c r="I73" s="13"/>
      <c r="J73" s="14"/>
      <c r="K73" s="119">
        <f>J74+J75+J76</f>
        <v>3</v>
      </c>
      <c r="L73" s="14"/>
      <c r="M73" s="119">
        <f>L74+L75+L76</f>
        <v>0</v>
      </c>
      <c r="N73" s="14"/>
      <c r="O73" s="119">
        <f>N74+N75+N76</f>
        <v>0</v>
      </c>
      <c r="P73" s="126"/>
      <c r="Q73" s="127"/>
      <c r="R73" s="128"/>
    </row>
    <row r="74" spans="2:18" s="4" customFormat="1" ht="13.5" customHeight="1" x14ac:dyDescent="0.25">
      <c r="B74" s="116"/>
      <c r="C74" s="32" t="s">
        <v>15</v>
      </c>
      <c r="D74" s="23" t="s">
        <v>144</v>
      </c>
      <c r="E74" s="24"/>
      <c r="F74" s="24"/>
      <c r="G74" s="24"/>
      <c r="H74" s="24"/>
      <c r="I74" s="25"/>
      <c r="J74" s="18">
        <v>1</v>
      </c>
      <c r="K74" s="120"/>
      <c r="L74" s="18">
        <v>0</v>
      </c>
      <c r="M74" s="120"/>
      <c r="N74" s="18">
        <v>0</v>
      </c>
      <c r="O74" s="120"/>
      <c r="P74" s="165"/>
      <c r="Q74" s="166"/>
      <c r="R74" s="167"/>
    </row>
    <row r="75" spans="2:18" s="4" customFormat="1" ht="14.25" customHeight="1" x14ac:dyDescent="0.25">
      <c r="B75" s="116"/>
      <c r="C75" s="32" t="s">
        <v>18</v>
      </c>
      <c r="D75" s="23" t="s">
        <v>73</v>
      </c>
      <c r="E75" s="24"/>
      <c r="F75" s="24"/>
      <c r="G75" s="24"/>
      <c r="H75" s="24"/>
      <c r="I75" s="25"/>
      <c r="J75" s="18">
        <v>1</v>
      </c>
      <c r="K75" s="120"/>
      <c r="L75" s="18">
        <v>0</v>
      </c>
      <c r="M75" s="120"/>
      <c r="N75" s="18">
        <v>0</v>
      </c>
      <c r="O75" s="120"/>
      <c r="P75" s="129"/>
      <c r="Q75" s="130"/>
      <c r="R75" s="131"/>
    </row>
    <row r="76" spans="2:18" s="4" customFormat="1" ht="15" customHeight="1" x14ac:dyDescent="0.25">
      <c r="B76" s="116"/>
      <c r="C76" s="39" t="s">
        <v>21</v>
      </c>
      <c r="D76" s="20" t="s">
        <v>74</v>
      </c>
      <c r="I76" s="26"/>
      <c r="J76" s="73">
        <v>1</v>
      </c>
      <c r="K76" s="125"/>
      <c r="L76" s="73">
        <v>0</v>
      </c>
      <c r="M76" s="125"/>
      <c r="N76" s="73">
        <v>0</v>
      </c>
      <c r="O76" s="125"/>
      <c r="P76" s="161"/>
      <c r="Q76" s="133"/>
      <c r="R76" s="134"/>
    </row>
    <row r="77" spans="2:18" s="4" customFormat="1" ht="11.25" x14ac:dyDescent="0.25">
      <c r="B77" s="116"/>
      <c r="C77" s="31" t="s">
        <v>75</v>
      </c>
      <c r="D77" s="7"/>
      <c r="E77" s="7"/>
      <c r="F77" s="7"/>
      <c r="G77" s="7"/>
      <c r="H77" s="7"/>
      <c r="I77" s="13"/>
      <c r="J77" s="14"/>
      <c r="K77" s="119">
        <f>J78+J79</f>
        <v>4</v>
      </c>
      <c r="L77" s="14"/>
      <c r="M77" s="119">
        <f>L78+L79</f>
        <v>0</v>
      </c>
      <c r="N77" s="14">
        <v>0</v>
      </c>
      <c r="O77" s="119">
        <f>N78+N79</f>
        <v>0</v>
      </c>
      <c r="P77" s="126"/>
      <c r="Q77" s="127"/>
      <c r="R77" s="128"/>
    </row>
    <row r="78" spans="2:18" s="4" customFormat="1" ht="11.25" x14ac:dyDescent="0.25">
      <c r="B78" s="116"/>
      <c r="C78" s="32" t="s">
        <v>15</v>
      </c>
      <c r="D78" s="23" t="s">
        <v>76</v>
      </c>
      <c r="E78" s="24"/>
      <c r="F78" s="24"/>
      <c r="G78" s="24"/>
      <c r="H78" s="24"/>
      <c r="I78" s="25"/>
      <c r="J78" s="18">
        <v>2</v>
      </c>
      <c r="K78" s="120"/>
      <c r="L78" s="18">
        <v>0</v>
      </c>
      <c r="M78" s="120"/>
      <c r="N78" s="18">
        <v>0</v>
      </c>
      <c r="O78" s="120"/>
      <c r="P78" s="129"/>
      <c r="Q78" s="130"/>
      <c r="R78" s="131"/>
    </row>
    <row r="79" spans="2:18" s="4" customFormat="1" ht="11.25" x14ac:dyDescent="0.25">
      <c r="B79" s="116"/>
      <c r="C79" s="39" t="s">
        <v>18</v>
      </c>
      <c r="D79" s="20" t="s">
        <v>77</v>
      </c>
      <c r="I79" s="26"/>
      <c r="J79" s="73">
        <v>2</v>
      </c>
      <c r="K79" s="125"/>
      <c r="L79" s="73">
        <v>0</v>
      </c>
      <c r="M79" s="125"/>
      <c r="N79" s="73">
        <v>0</v>
      </c>
      <c r="O79" s="125"/>
      <c r="P79" s="150"/>
      <c r="Q79" s="148"/>
      <c r="R79" s="149"/>
    </row>
    <row r="80" spans="2:18" s="4" customFormat="1" ht="11.25" x14ac:dyDescent="0.25">
      <c r="B80" s="116"/>
      <c r="C80" s="72" t="s">
        <v>78</v>
      </c>
      <c r="D80" s="29"/>
      <c r="E80" s="29"/>
      <c r="F80" s="29"/>
      <c r="G80" s="29"/>
      <c r="H80" s="29"/>
      <c r="I80" s="30"/>
      <c r="J80" s="86">
        <v>8</v>
      </c>
      <c r="K80" s="87"/>
      <c r="L80" s="86">
        <v>0</v>
      </c>
      <c r="M80" s="87"/>
      <c r="N80" s="86">
        <v>0</v>
      </c>
      <c r="O80" s="87"/>
      <c r="P80" s="135"/>
      <c r="Q80" s="111"/>
      <c r="R80" s="112"/>
    </row>
    <row r="81" spans="2:18" s="4" customFormat="1" ht="11.25" x14ac:dyDescent="0.25">
      <c r="B81" s="116"/>
      <c r="C81" s="31" t="s">
        <v>79</v>
      </c>
      <c r="D81" s="7"/>
      <c r="E81" s="7"/>
      <c r="F81" s="7"/>
      <c r="G81" s="7"/>
      <c r="H81" s="7"/>
      <c r="I81" s="13"/>
      <c r="J81" s="14"/>
      <c r="K81" s="119">
        <f>J82+J83+J85+J86</f>
        <v>5</v>
      </c>
      <c r="L81" s="14"/>
      <c r="M81" s="119">
        <f>L82+L83+L85+L86</f>
        <v>0</v>
      </c>
      <c r="N81" s="14"/>
      <c r="O81" s="119">
        <f>N82+N83+N85+N86</f>
        <v>0</v>
      </c>
      <c r="P81" s="126"/>
      <c r="Q81" s="127"/>
      <c r="R81" s="128"/>
    </row>
    <row r="82" spans="2:18" s="4" customFormat="1" ht="11.25" x14ac:dyDescent="0.25">
      <c r="B82" s="116"/>
      <c r="C82" s="38" t="s">
        <v>15</v>
      </c>
      <c r="D82" s="16" t="s">
        <v>80</v>
      </c>
      <c r="E82" s="10"/>
      <c r="F82" s="10"/>
      <c r="G82" s="10"/>
      <c r="H82" s="10"/>
      <c r="I82" s="19"/>
      <c r="J82" s="17">
        <v>1</v>
      </c>
      <c r="K82" s="120"/>
      <c r="L82" s="17">
        <v>0</v>
      </c>
      <c r="M82" s="120"/>
      <c r="N82" s="17">
        <v>0</v>
      </c>
      <c r="O82" s="120"/>
      <c r="P82" s="138"/>
      <c r="Q82" s="139"/>
      <c r="R82" s="140"/>
    </row>
    <row r="83" spans="2:18" s="20" customFormat="1" ht="11.25" x14ac:dyDescent="0.25">
      <c r="B83" s="116"/>
      <c r="C83" s="32" t="s">
        <v>18</v>
      </c>
      <c r="D83" s="23" t="s">
        <v>81</v>
      </c>
      <c r="E83" s="23"/>
      <c r="F83" s="23"/>
      <c r="G83" s="23"/>
      <c r="H83" s="23"/>
      <c r="I83" s="41"/>
      <c r="J83" s="18">
        <v>1</v>
      </c>
      <c r="K83" s="120"/>
      <c r="L83" s="18">
        <v>0</v>
      </c>
      <c r="M83" s="120"/>
      <c r="N83" s="18">
        <v>0</v>
      </c>
      <c r="O83" s="160"/>
      <c r="P83" s="154"/>
      <c r="Q83" s="155"/>
      <c r="R83" s="156"/>
    </row>
    <row r="84" spans="2:18" s="20" customFormat="1" ht="10.5" customHeight="1" x14ac:dyDescent="0.25">
      <c r="B84" s="116"/>
      <c r="C84" s="23"/>
      <c r="D84" s="23" t="s">
        <v>82</v>
      </c>
      <c r="E84" s="23"/>
      <c r="F84" s="23"/>
      <c r="G84" s="23"/>
      <c r="H84" s="23"/>
      <c r="I84" s="41"/>
      <c r="J84" s="42"/>
      <c r="K84" s="120"/>
      <c r="L84" s="18"/>
      <c r="M84" s="120"/>
      <c r="N84" s="18"/>
      <c r="O84" s="160"/>
      <c r="P84" s="157"/>
      <c r="Q84" s="158"/>
      <c r="R84" s="159"/>
    </row>
    <row r="85" spans="2:18" s="4" customFormat="1" ht="11.25" x14ac:dyDescent="0.25">
      <c r="B85" s="116"/>
      <c r="C85" s="32" t="s">
        <v>21</v>
      </c>
      <c r="D85" s="23" t="s">
        <v>83</v>
      </c>
      <c r="E85" s="24"/>
      <c r="F85" s="24"/>
      <c r="G85" s="24"/>
      <c r="H85" s="24"/>
      <c r="I85" s="25"/>
      <c r="J85" s="18">
        <v>1</v>
      </c>
      <c r="K85" s="120"/>
      <c r="L85" s="18">
        <v>0</v>
      </c>
      <c r="M85" s="120"/>
      <c r="N85" s="18">
        <v>0</v>
      </c>
      <c r="O85" s="120"/>
      <c r="P85" s="129"/>
      <c r="Q85" s="130"/>
      <c r="R85" s="131"/>
    </row>
    <row r="86" spans="2:18" s="4" customFormat="1" ht="11.25" x14ac:dyDescent="0.25">
      <c r="B86" s="116"/>
      <c r="C86" s="33" t="s">
        <v>23</v>
      </c>
      <c r="D86" s="34" t="s">
        <v>84</v>
      </c>
      <c r="E86" s="35"/>
      <c r="F86" s="35"/>
      <c r="G86" s="35"/>
      <c r="H86" s="35"/>
      <c r="I86" s="36"/>
      <c r="J86" s="73">
        <v>2</v>
      </c>
      <c r="K86" s="125"/>
      <c r="L86" s="73">
        <v>0</v>
      </c>
      <c r="M86" s="125"/>
      <c r="N86" s="73">
        <v>0</v>
      </c>
      <c r="O86" s="125"/>
      <c r="P86" s="132"/>
      <c r="Q86" s="133"/>
      <c r="R86" s="134"/>
    </row>
    <row r="87" spans="2:18" s="4" customFormat="1" ht="11.25" x14ac:dyDescent="0.25">
      <c r="B87" s="116"/>
      <c r="C87" s="34" t="s">
        <v>85</v>
      </c>
      <c r="D87" s="35"/>
      <c r="E87" s="35"/>
      <c r="F87" s="35"/>
      <c r="G87" s="35"/>
      <c r="H87" s="35"/>
      <c r="I87" s="36"/>
      <c r="J87" s="73"/>
      <c r="K87" s="74">
        <v>1</v>
      </c>
      <c r="L87" s="145">
        <v>0</v>
      </c>
      <c r="M87" s="146"/>
      <c r="N87" s="145">
        <v>0</v>
      </c>
      <c r="O87" s="146"/>
      <c r="P87" s="135"/>
      <c r="Q87" s="111"/>
      <c r="R87" s="112"/>
    </row>
    <row r="88" spans="2:18" s="4" customFormat="1" ht="11.25" x14ac:dyDescent="0.25">
      <c r="B88" s="116"/>
      <c r="C88" s="31" t="s">
        <v>86</v>
      </c>
      <c r="D88" s="7"/>
      <c r="E88" s="7"/>
      <c r="F88" s="7"/>
      <c r="G88" s="7"/>
      <c r="H88" s="7"/>
      <c r="I88" s="13"/>
      <c r="J88" s="14"/>
      <c r="K88" s="119">
        <f>J89+J91+J92</f>
        <v>7</v>
      </c>
      <c r="L88" s="14"/>
      <c r="M88" s="119">
        <f>L89+L91+L92</f>
        <v>0</v>
      </c>
      <c r="N88" s="14"/>
      <c r="O88" s="119">
        <f>N89+N91+N92</f>
        <v>0</v>
      </c>
      <c r="P88" s="126"/>
      <c r="Q88" s="127"/>
      <c r="R88" s="128"/>
    </row>
    <row r="89" spans="2:18" s="4" customFormat="1" ht="11.25" x14ac:dyDescent="0.25">
      <c r="B89" s="116"/>
      <c r="C89" s="38" t="s">
        <v>15</v>
      </c>
      <c r="D89" s="16" t="s">
        <v>87</v>
      </c>
      <c r="E89" s="10"/>
      <c r="F89" s="10"/>
      <c r="G89" s="10"/>
      <c r="H89" s="10"/>
      <c r="I89" s="19"/>
      <c r="J89" s="17">
        <v>2</v>
      </c>
      <c r="K89" s="120"/>
      <c r="L89" s="17">
        <v>0</v>
      </c>
      <c r="M89" s="120"/>
      <c r="N89" s="17">
        <v>0</v>
      </c>
      <c r="O89" s="120"/>
      <c r="P89" s="154"/>
      <c r="Q89" s="155"/>
      <c r="R89" s="156"/>
    </row>
    <row r="90" spans="2:18" s="4" customFormat="1" ht="11.25" x14ac:dyDescent="0.25">
      <c r="B90" s="116"/>
      <c r="C90" s="32"/>
      <c r="D90" s="23" t="s">
        <v>88</v>
      </c>
      <c r="E90" s="24"/>
      <c r="F90" s="24"/>
      <c r="G90" s="24"/>
      <c r="H90" s="24"/>
      <c r="I90" s="25"/>
      <c r="J90" s="18"/>
      <c r="K90" s="120"/>
      <c r="L90" s="18"/>
      <c r="M90" s="120"/>
      <c r="N90" s="18"/>
      <c r="O90" s="120"/>
      <c r="P90" s="157"/>
      <c r="Q90" s="158"/>
      <c r="R90" s="159"/>
    </row>
    <row r="91" spans="2:18" s="4" customFormat="1" ht="11.25" x14ac:dyDescent="0.25">
      <c r="B91" s="116"/>
      <c r="C91" s="32" t="s">
        <v>18</v>
      </c>
      <c r="D91" s="23" t="s">
        <v>89</v>
      </c>
      <c r="E91" s="24"/>
      <c r="F91" s="24"/>
      <c r="G91" s="24"/>
      <c r="H91" s="24"/>
      <c r="I91" s="25"/>
      <c r="J91" s="18">
        <v>1</v>
      </c>
      <c r="K91" s="120"/>
      <c r="L91" s="18">
        <v>0</v>
      </c>
      <c r="M91" s="120"/>
      <c r="N91" s="18">
        <v>0</v>
      </c>
      <c r="O91" s="120"/>
      <c r="P91" s="129"/>
      <c r="Q91" s="130"/>
      <c r="R91" s="131"/>
    </row>
    <row r="92" spans="2:18" s="4" customFormat="1" ht="11.25" x14ac:dyDescent="0.25">
      <c r="B92" s="116"/>
      <c r="C92" s="33" t="s">
        <v>21</v>
      </c>
      <c r="D92" s="34" t="s">
        <v>90</v>
      </c>
      <c r="E92" s="35"/>
      <c r="F92" s="35"/>
      <c r="G92" s="35"/>
      <c r="H92" s="35"/>
      <c r="I92" s="36"/>
      <c r="J92" s="73">
        <v>4</v>
      </c>
      <c r="K92" s="125"/>
      <c r="L92" s="73">
        <v>0</v>
      </c>
      <c r="M92" s="125"/>
      <c r="N92" s="73">
        <v>0</v>
      </c>
      <c r="O92" s="125"/>
      <c r="P92" s="132"/>
      <c r="Q92" s="133"/>
      <c r="R92" s="134"/>
    </row>
    <row r="93" spans="2:18" s="4" customFormat="1" ht="11.25" x14ac:dyDescent="0.25">
      <c r="B93" s="116"/>
      <c r="C93" s="34" t="s">
        <v>91</v>
      </c>
      <c r="D93" s="35"/>
      <c r="E93" s="35"/>
      <c r="F93" s="35"/>
      <c r="G93" s="35"/>
      <c r="H93" s="35"/>
      <c r="I93" s="36"/>
      <c r="J93" s="73"/>
      <c r="K93" s="74">
        <v>2</v>
      </c>
      <c r="L93" s="145">
        <v>0</v>
      </c>
      <c r="M93" s="146"/>
      <c r="N93" s="145">
        <v>0</v>
      </c>
      <c r="O93" s="146"/>
      <c r="P93" s="150"/>
      <c r="Q93" s="148"/>
      <c r="R93" s="149"/>
    </row>
    <row r="94" spans="2:18" s="4" customFormat="1" ht="11.25" x14ac:dyDescent="0.25">
      <c r="B94" s="116"/>
      <c r="C94" s="31" t="s">
        <v>92</v>
      </c>
      <c r="D94" s="7"/>
      <c r="E94" s="7"/>
      <c r="F94" s="7"/>
      <c r="G94" s="7"/>
      <c r="H94" s="7"/>
      <c r="I94" s="13"/>
      <c r="J94" s="14"/>
      <c r="K94" s="119">
        <f>J95+J96+J97+J98</f>
        <v>5</v>
      </c>
      <c r="L94" s="14"/>
      <c r="M94" s="119">
        <f>L95+L96+L97+L98</f>
        <v>0</v>
      </c>
      <c r="N94" s="14"/>
      <c r="O94" s="119">
        <f>N95+N96+N97+N98</f>
        <v>0</v>
      </c>
      <c r="P94" s="126"/>
      <c r="Q94" s="127"/>
      <c r="R94" s="128"/>
    </row>
    <row r="95" spans="2:18" s="4" customFormat="1" ht="11.25" x14ac:dyDescent="0.25">
      <c r="B95" s="116"/>
      <c r="C95" s="38" t="s">
        <v>15</v>
      </c>
      <c r="D95" s="16" t="s">
        <v>93</v>
      </c>
      <c r="E95" s="10"/>
      <c r="F95" s="10"/>
      <c r="G95" s="10"/>
      <c r="H95" s="10"/>
      <c r="I95" s="19"/>
      <c r="J95" s="18">
        <v>1</v>
      </c>
      <c r="K95" s="120"/>
      <c r="L95" s="18">
        <v>0</v>
      </c>
      <c r="M95" s="120"/>
      <c r="N95" s="18">
        <v>0</v>
      </c>
      <c r="O95" s="120"/>
      <c r="P95" s="138"/>
      <c r="Q95" s="139"/>
      <c r="R95" s="140"/>
    </row>
    <row r="96" spans="2:18" s="4" customFormat="1" ht="11.25" x14ac:dyDescent="0.25">
      <c r="B96" s="116"/>
      <c r="C96" s="38" t="s">
        <v>18</v>
      </c>
      <c r="D96" s="16" t="s">
        <v>94</v>
      </c>
      <c r="E96" s="10"/>
      <c r="F96" s="10"/>
      <c r="G96" s="10"/>
      <c r="H96" s="10"/>
      <c r="I96" s="19"/>
      <c r="J96" s="18">
        <v>1.5</v>
      </c>
      <c r="K96" s="120"/>
      <c r="L96" s="18">
        <v>0</v>
      </c>
      <c r="M96" s="120"/>
      <c r="N96" s="18">
        <v>0</v>
      </c>
      <c r="O96" s="120"/>
      <c r="P96" s="129"/>
      <c r="Q96" s="130"/>
      <c r="R96" s="131"/>
    </row>
    <row r="97" spans="2:18" s="4" customFormat="1" ht="13.5" customHeight="1" x14ac:dyDescent="0.25">
      <c r="B97" s="116"/>
      <c r="C97" s="32" t="s">
        <v>21</v>
      </c>
      <c r="D97" s="23" t="s">
        <v>95</v>
      </c>
      <c r="E97" s="24"/>
      <c r="F97" s="24"/>
      <c r="G97" s="24"/>
      <c r="H97" s="24"/>
      <c r="I97" s="25"/>
      <c r="J97" s="18">
        <v>1.5</v>
      </c>
      <c r="K97" s="120"/>
      <c r="L97" s="18">
        <v>0</v>
      </c>
      <c r="M97" s="120"/>
      <c r="N97" s="18">
        <v>0</v>
      </c>
      <c r="O97" s="120"/>
      <c r="P97" s="129"/>
      <c r="Q97" s="130"/>
      <c r="R97" s="131"/>
    </row>
    <row r="98" spans="2:18" s="4" customFormat="1" ht="11.25" x14ac:dyDescent="0.25">
      <c r="B98" s="116"/>
      <c r="C98" s="43" t="s">
        <v>23</v>
      </c>
      <c r="D98" s="44" t="s">
        <v>96</v>
      </c>
      <c r="E98" s="45"/>
      <c r="F98" s="45"/>
      <c r="G98" s="45"/>
      <c r="H98" s="45"/>
      <c r="I98" s="46"/>
      <c r="J98" s="21">
        <v>1</v>
      </c>
      <c r="K98" s="125"/>
      <c r="L98" s="21">
        <v>0</v>
      </c>
      <c r="M98" s="125"/>
      <c r="N98" s="21">
        <v>0</v>
      </c>
      <c r="O98" s="125"/>
      <c r="P98" s="151"/>
      <c r="Q98" s="152"/>
      <c r="R98" s="153"/>
    </row>
    <row r="99" spans="2:18" s="4" customFormat="1" ht="12.75" customHeight="1" x14ac:dyDescent="0.25">
      <c r="B99" s="116"/>
      <c r="C99" s="34" t="s">
        <v>141</v>
      </c>
      <c r="D99" s="35"/>
      <c r="E99" s="35"/>
      <c r="F99" s="35"/>
      <c r="G99" s="35"/>
      <c r="H99" s="35"/>
      <c r="I99" s="36"/>
      <c r="J99" s="145">
        <v>2</v>
      </c>
      <c r="K99" s="146"/>
      <c r="L99" s="145">
        <v>0</v>
      </c>
      <c r="M99" s="146"/>
      <c r="N99" s="145">
        <v>0</v>
      </c>
      <c r="O99" s="146"/>
      <c r="P99" s="147"/>
      <c r="Q99" s="148"/>
      <c r="R99" s="149"/>
    </row>
    <row r="100" spans="2:18" s="4" customFormat="1" ht="11.25" x14ac:dyDescent="0.25">
      <c r="B100" s="116"/>
      <c r="C100" s="79" t="s">
        <v>97</v>
      </c>
      <c r="D100" s="79"/>
      <c r="E100" s="79"/>
      <c r="F100" s="79"/>
      <c r="G100" s="79"/>
      <c r="H100" s="79"/>
      <c r="I100" s="80"/>
      <c r="J100" s="81">
        <f>J72+K73+K77+J80+K81+K87+K88+K93+K94+J99</f>
        <v>42</v>
      </c>
      <c r="K100" s="82"/>
      <c r="L100" s="81">
        <f>L72+M73+M77+L80+M81+M87+M88+M93+M94+L99</f>
        <v>0</v>
      </c>
      <c r="M100" s="82"/>
      <c r="N100" s="81">
        <f>N72+O73+O77+N80+O81+O87+O88+O93+O94+N99</f>
        <v>0</v>
      </c>
      <c r="O100" s="82"/>
      <c r="P100" s="83"/>
      <c r="Q100" s="84"/>
      <c r="R100" s="85"/>
    </row>
    <row r="101" spans="2:18" s="4" customFormat="1" ht="12.75" customHeight="1" x14ac:dyDescent="0.25">
      <c r="B101" s="116"/>
      <c r="C101" s="123" t="s">
        <v>98</v>
      </c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</row>
    <row r="102" spans="2:18" s="4" customFormat="1" ht="11.25" x14ac:dyDescent="0.25">
      <c r="B102" s="116"/>
      <c r="C102" s="27" t="s">
        <v>99</v>
      </c>
      <c r="D102" s="27"/>
      <c r="E102" s="27"/>
      <c r="F102" s="27"/>
      <c r="G102" s="27"/>
      <c r="H102" s="27"/>
      <c r="I102" s="28"/>
      <c r="J102" s="142">
        <v>20</v>
      </c>
      <c r="K102" s="143"/>
      <c r="L102" s="142">
        <v>0</v>
      </c>
      <c r="M102" s="143"/>
      <c r="N102" s="142">
        <v>0</v>
      </c>
      <c r="O102" s="143"/>
      <c r="P102" s="135"/>
      <c r="Q102" s="111"/>
      <c r="R102" s="112"/>
    </row>
    <row r="103" spans="2:18" s="4" customFormat="1" ht="11.25" x14ac:dyDescent="0.25">
      <c r="B103" s="116"/>
      <c r="C103" s="7" t="s">
        <v>100</v>
      </c>
      <c r="D103" s="7"/>
      <c r="E103" s="7"/>
      <c r="F103" s="7"/>
      <c r="G103" s="7"/>
      <c r="H103" s="7"/>
      <c r="I103" s="13"/>
      <c r="J103" s="47"/>
      <c r="K103" s="136">
        <f>J104+J105+J106</f>
        <v>4</v>
      </c>
      <c r="L103" s="47"/>
      <c r="M103" s="136">
        <f>L104+L105+L106</f>
        <v>0</v>
      </c>
      <c r="N103" s="47"/>
      <c r="O103" s="136">
        <f>N104+N105+N106</f>
        <v>0</v>
      </c>
      <c r="P103" s="126"/>
      <c r="Q103" s="127"/>
      <c r="R103" s="128"/>
    </row>
    <row r="104" spans="2:18" s="4" customFormat="1" ht="11.25" x14ac:dyDescent="0.25">
      <c r="B104" s="116"/>
      <c r="C104" s="32" t="s">
        <v>15</v>
      </c>
      <c r="D104" s="23" t="s">
        <v>101</v>
      </c>
      <c r="E104" s="24"/>
      <c r="F104" s="24"/>
      <c r="G104" s="24"/>
      <c r="H104" s="24"/>
      <c r="I104" s="25"/>
      <c r="J104" s="48">
        <v>2.5</v>
      </c>
      <c r="K104" s="137"/>
      <c r="L104" s="48">
        <v>0</v>
      </c>
      <c r="M104" s="137"/>
      <c r="N104" s="48">
        <v>0</v>
      </c>
      <c r="O104" s="137"/>
      <c r="P104" s="129"/>
      <c r="Q104" s="130"/>
      <c r="R104" s="131"/>
    </row>
    <row r="105" spans="2:18" s="4" customFormat="1" ht="11.25" x14ac:dyDescent="0.25">
      <c r="B105" s="116"/>
      <c r="C105" s="32" t="s">
        <v>18</v>
      </c>
      <c r="D105" s="23" t="s">
        <v>102</v>
      </c>
      <c r="E105" s="24"/>
      <c r="F105" s="24"/>
      <c r="G105" s="24"/>
      <c r="H105" s="24"/>
      <c r="I105" s="25"/>
      <c r="J105" s="48">
        <v>1</v>
      </c>
      <c r="K105" s="137"/>
      <c r="L105" s="48">
        <v>0</v>
      </c>
      <c r="M105" s="137"/>
      <c r="N105" s="48">
        <v>0</v>
      </c>
      <c r="O105" s="137"/>
      <c r="P105" s="129"/>
      <c r="Q105" s="130"/>
      <c r="R105" s="131"/>
    </row>
    <row r="106" spans="2:18" s="4" customFormat="1" ht="11.25" x14ac:dyDescent="0.25">
      <c r="B106" s="116"/>
      <c r="C106" s="39" t="s">
        <v>21</v>
      </c>
      <c r="D106" s="20" t="s">
        <v>103</v>
      </c>
      <c r="I106" s="26"/>
      <c r="J106" s="49">
        <v>0.5</v>
      </c>
      <c r="K106" s="144"/>
      <c r="L106" s="49">
        <v>0</v>
      </c>
      <c r="M106" s="144"/>
      <c r="N106" s="49">
        <v>0</v>
      </c>
      <c r="O106" s="144"/>
      <c r="P106" s="132"/>
      <c r="Q106" s="133"/>
      <c r="R106" s="134"/>
    </row>
    <row r="107" spans="2:18" s="4" customFormat="1" ht="11.25" x14ac:dyDescent="0.25">
      <c r="B107" s="116"/>
      <c r="C107" s="7" t="s">
        <v>104</v>
      </c>
      <c r="D107" s="7"/>
      <c r="E107" s="7"/>
      <c r="F107" s="7"/>
      <c r="G107" s="7"/>
      <c r="H107" s="7"/>
      <c r="I107" s="13"/>
      <c r="J107" s="47"/>
      <c r="K107" s="136">
        <f>J109+J110+J111</f>
        <v>11</v>
      </c>
      <c r="L107" s="47"/>
      <c r="M107" s="136">
        <f>L109+L110+L111</f>
        <v>0</v>
      </c>
      <c r="N107" s="47"/>
      <c r="O107" s="136">
        <f>N109+N110+N111</f>
        <v>0</v>
      </c>
      <c r="P107" s="126"/>
      <c r="Q107" s="127"/>
      <c r="R107" s="128"/>
    </row>
    <row r="108" spans="2:18" s="4" customFormat="1" ht="11.25" x14ac:dyDescent="0.25">
      <c r="B108" s="116"/>
      <c r="C108" s="20" t="s">
        <v>105</v>
      </c>
      <c r="I108" s="26"/>
      <c r="J108" s="50"/>
      <c r="K108" s="137"/>
      <c r="L108" s="50"/>
      <c r="M108" s="137"/>
      <c r="N108" s="50"/>
      <c r="O108" s="137"/>
      <c r="P108" s="138"/>
      <c r="Q108" s="139"/>
      <c r="R108" s="140"/>
    </row>
    <row r="109" spans="2:18" s="4" customFormat="1" ht="11.25" x14ac:dyDescent="0.25">
      <c r="B109" s="116"/>
      <c r="C109" s="32" t="s">
        <v>15</v>
      </c>
      <c r="D109" s="23" t="s">
        <v>106</v>
      </c>
      <c r="E109" s="24"/>
      <c r="F109" s="24"/>
      <c r="G109" s="24"/>
      <c r="H109" s="24"/>
      <c r="I109" s="25"/>
      <c r="J109" s="48">
        <v>2</v>
      </c>
      <c r="K109" s="137"/>
      <c r="L109" s="48">
        <v>0</v>
      </c>
      <c r="M109" s="137"/>
      <c r="N109" s="48">
        <v>0</v>
      </c>
      <c r="O109" s="137"/>
      <c r="P109" s="129"/>
      <c r="Q109" s="130"/>
      <c r="R109" s="131"/>
    </row>
    <row r="110" spans="2:18" s="4" customFormat="1" ht="11.25" x14ac:dyDescent="0.25">
      <c r="B110" s="116"/>
      <c r="C110" s="32" t="s">
        <v>18</v>
      </c>
      <c r="D110" s="23" t="s">
        <v>107</v>
      </c>
      <c r="E110" s="24"/>
      <c r="F110" s="24"/>
      <c r="G110" s="24"/>
      <c r="H110" s="24"/>
      <c r="I110" s="25"/>
      <c r="J110" s="48">
        <v>2</v>
      </c>
      <c r="K110" s="137"/>
      <c r="L110" s="48">
        <v>0</v>
      </c>
      <c r="M110" s="137"/>
      <c r="N110" s="48">
        <v>0</v>
      </c>
      <c r="O110" s="137"/>
      <c r="P110" s="129"/>
      <c r="Q110" s="130"/>
      <c r="R110" s="131"/>
    </row>
    <row r="111" spans="2:18" s="4" customFormat="1" ht="30" customHeight="1" x14ac:dyDescent="0.25">
      <c r="B111" s="116"/>
      <c r="C111" s="32" t="s">
        <v>143</v>
      </c>
      <c r="D111" s="23" t="s">
        <v>108</v>
      </c>
      <c r="E111" s="24"/>
      <c r="F111" s="24"/>
      <c r="G111" s="24"/>
      <c r="H111" s="24"/>
      <c r="I111" s="25"/>
      <c r="J111" s="51">
        <v>7</v>
      </c>
      <c r="K111" s="137"/>
      <c r="L111" s="51">
        <v>0</v>
      </c>
      <c r="M111" s="137"/>
      <c r="N111" s="51">
        <v>0</v>
      </c>
      <c r="O111" s="137"/>
      <c r="P111" s="141"/>
      <c r="Q111" s="130"/>
      <c r="R111" s="131"/>
    </row>
    <row r="112" spans="2:18" s="4" customFormat="1" ht="11.25" x14ac:dyDescent="0.25">
      <c r="B112" s="116"/>
      <c r="C112" s="79" t="s">
        <v>109</v>
      </c>
      <c r="D112" s="79"/>
      <c r="E112" s="79"/>
      <c r="F112" s="79"/>
      <c r="G112" s="79"/>
      <c r="H112" s="79"/>
      <c r="I112" s="80"/>
      <c r="J112" s="121">
        <f>J102+K103+K107</f>
        <v>35</v>
      </c>
      <c r="K112" s="122"/>
      <c r="L112" s="121">
        <f>L102+M103+M107</f>
        <v>0</v>
      </c>
      <c r="M112" s="122"/>
      <c r="N112" s="121">
        <f>N102+O103+O107</f>
        <v>0</v>
      </c>
      <c r="O112" s="122"/>
      <c r="P112" s="83"/>
      <c r="Q112" s="84"/>
      <c r="R112" s="85"/>
    </row>
    <row r="113" spans="2:18" s="4" customFormat="1" ht="12" customHeight="1" x14ac:dyDescent="0.25">
      <c r="B113" s="116"/>
      <c r="C113" s="123" t="s">
        <v>110</v>
      </c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</row>
    <row r="114" spans="2:18" s="4" customFormat="1" ht="11.25" x14ac:dyDescent="0.25">
      <c r="B114" s="116"/>
      <c r="C114" s="7" t="s">
        <v>111</v>
      </c>
      <c r="D114" s="7"/>
      <c r="E114" s="7"/>
      <c r="F114" s="7"/>
      <c r="G114" s="7"/>
      <c r="H114" s="7"/>
      <c r="I114" s="13"/>
      <c r="J114" s="14"/>
      <c r="K114" s="119">
        <f>J115+J116+J117+J118</f>
        <v>6</v>
      </c>
      <c r="L114" s="14"/>
      <c r="M114" s="119">
        <f>L115+L116+L117+L118</f>
        <v>0</v>
      </c>
      <c r="N114" s="14"/>
      <c r="O114" s="119">
        <f>N115+N116+N117+N118</f>
        <v>0</v>
      </c>
      <c r="P114" s="126"/>
      <c r="Q114" s="127"/>
      <c r="R114" s="128"/>
    </row>
    <row r="115" spans="2:18" s="4" customFormat="1" ht="11.25" customHeight="1" x14ac:dyDescent="0.25">
      <c r="B115" s="116"/>
      <c r="C115" s="32" t="s">
        <v>15</v>
      </c>
      <c r="D115" s="23" t="s">
        <v>112</v>
      </c>
      <c r="E115" s="24"/>
      <c r="F115" s="24"/>
      <c r="G115" s="24"/>
      <c r="H115" s="24"/>
      <c r="I115" s="25"/>
      <c r="J115" s="18">
        <v>1</v>
      </c>
      <c r="K115" s="120"/>
      <c r="L115" s="18">
        <v>0</v>
      </c>
      <c r="M115" s="120"/>
      <c r="N115" s="18">
        <v>0</v>
      </c>
      <c r="O115" s="120"/>
      <c r="P115" s="129"/>
      <c r="Q115" s="130"/>
      <c r="R115" s="131"/>
    </row>
    <row r="116" spans="2:18" s="4" customFormat="1" ht="13.5" customHeight="1" x14ac:dyDescent="0.25">
      <c r="B116" s="116"/>
      <c r="C116" s="32" t="s">
        <v>18</v>
      </c>
      <c r="D116" s="23" t="s">
        <v>113</v>
      </c>
      <c r="E116" s="24"/>
      <c r="F116" s="24"/>
      <c r="G116" s="24"/>
      <c r="H116" s="24"/>
      <c r="I116" s="25"/>
      <c r="J116" s="18">
        <v>1</v>
      </c>
      <c r="K116" s="120"/>
      <c r="L116" s="18">
        <v>0</v>
      </c>
      <c r="M116" s="120"/>
      <c r="N116" s="18">
        <v>0</v>
      </c>
      <c r="O116" s="120"/>
      <c r="P116" s="129"/>
      <c r="Q116" s="130"/>
      <c r="R116" s="131"/>
    </row>
    <row r="117" spans="2:18" s="4" customFormat="1" ht="16.5" customHeight="1" x14ac:dyDescent="0.25">
      <c r="B117" s="116"/>
      <c r="C117" s="38" t="s">
        <v>21</v>
      </c>
      <c r="D117" s="16" t="s">
        <v>114</v>
      </c>
      <c r="E117" s="10"/>
      <c r="F117" s="10"/>
      <c r="G117" s="10"/>
      <c r="H117" s="10"/>
      <c r="I117" s="19"/>
      <c r="J117" s="17">
        <v>1</v>
      </c>
      <c r="K117" s="120"/>
      <c r="L117" s="17">
        <v>0</v>
      </c>
      <c r="M117" s="120"/>
      <c r="N117" s="17">
        <v>0</v>
      </c>
      <c r="O117" s="120"/>
      <c r="P117" s="129"/>
      <c r="Q117" s="130"/>
      <c r="R117" s="131"/>
    </row>
    <row r="118" spans="2:18" s="4" customFormat="1" ht="15" customHeight="1" x14ac:dyDescent="0.25">
      <c r="B118" s="116"/>
      <c r="C118" s="39" t="s">
        <v>23</v>
      </c>
      <c r="D118" s="20" t="s">
        <v>115</v>
      </c>
      <c r="I118" s="26"/>
      <c r="J118" s="70">
        <v>3</v>
      </c>
      <c r="K118" s="125"/>
      <c r="L118" s="70">
        <v>0</v>
      </c>
      <c r="M118" s="125"/>
      <c r="N118" s="70">
        <v>0</v>
      </c>
      <c r="O118" s="125"/>
      <c r="P118" s="132"/>
      <c r="Q118" s="133"/>
      <c r="R118" s="134"/>
    </row>
    <row r="119" spans="2:18" s="4" customFormat="1" ht="11.25" x14ac:dyDescent="0.25">
      <c r="B119" s="116"/>
      <c r="C119" s="7" t="s">
        <v>116</v>
      </c>
      <c r="D119" s="7"/>
      <c r="E119" s="7"/>
      <c r="F119" s="7"/>
      <c r="G119" s="7"/>
      <c r="H119" s="7"/>
      <c r="I119" s="13"/>
      <c r="J119" s="14"/>
      <c r="K119" s="119">
        <f>J120+J121</f>
        <v>7</v>
      </c>
      <c r="L119" s="14"/>
      <c r="M119" s="119">
        <f>L120+L121</f>
        <v>0</v>
      </c>
      <c r="N119" s="14"/>
      <c r="O119" s="119">
        <f>N120+N121</f>
        <v>0</v>
      </c>
      <c r="P119" s="126"/>
      <c r="Q119" s="127"/>
      <c r="R119" s="128"/>
    </row>
    <row r="120" spans="2:18" s="4" customFormat="1" ht="14.25" customHeight="1" x14ac:dyDescent="0.25">
      <c r="B120" s="116"/>
      <c r="C120" s="38" t="s">
        <v>15</v>
      </c>
      <c r="D120" s="10" t="s">
        <v>117</v>
      </c>
      <c r="E120" s="10"/>
      <c r="F120" s="10"/>
      <c r="G120" s="10"/>
      <c r="H120" s="10"/>
      <c r="I120" s="19"/>
      <c r="J120" s="17">
        <v>2</v>
      </c>
      <c r="K120" s="120"/>
      <c r="L120" s="17">
        <v>0</v>
      </c>
      <c r="M120" s="120"/>
      <c r="N120" s="17">
        <v>0</v>
      </c>
      <c r="O120" s="120"/>
      <c r="P120" s="129"/>
      <c r="Q120" s="130"/>
      <c r="R120" s="131"/>
    </row>
    <row r="121" spans="2:18" s="4" customFormat="1" ht="15.75" customHeight="1" x14ac:dyDescent="0.25">
      <c r="B121" s="116"/>
      <c r="C121" s="39" t="s">
        <v>18</v>
      </c>
      <c r="D121" s="4" t="s">
        <v>145</v>
      </c>
      <c r="I121" s="26"/>
      <c r="J121" s="73">
        <v>5</v>
      </c>
      <c r="K121" s="125"/>
      <c r="L121" s="73">
        <v>0</v>
      </c>
      <c r="M121" s="125"/>
      <c r="N121" s="73">
        <v>0</v>
      </c>
      <c r="O121" s="125"/>
      <c r="P121" s="129"/>
      <c r="Q121" s="130"/>
      <c r="R121" s="131"/>
    </row>
    <row r="122" spans="2:18" s="4" customFormat="1" ht="13.5" customHeight="1" x14ac:dyDescent="0.25">
      <c r="B122" s="116"/>
      <c r="C122" s="27" t="s">
        <v>118</v>
      </c>
      <c r="D122" s="27"/>
      <c r="E122" s="27"/>
      <c r="F122" s="27"/>
      <c r="G122" s="27"/>
      <c r="H122" s="27"/>
      <c r="I122" s="28"/>
      <c r="J122" s="86">
        <v>2</v>
      </c>
      <c r="K122" s="87"/>
      <c r="L122" s="86">
        <v>0</v>
      </c>
      <c r="M122" s="87"/>
      <c r="N122" s="86">
        <v>0</v>
      </c>
      <c r="O122" s="87"/>
      <c r="P122" s="135"/>
      <c r="Q122" s="111"/>
      <c r="R122" s="112"/>
    </row>
    <row r="123" spans="2:18" s="4" customFormat="1" ht="15.75" customHeight="1" x14ac:dyDescent="0.25">
      <c r="B123" s="116"/>
      <c r="C123" s="7" t="s">
        <v>119</v>
      </c>
      <c r="D123" s="7"/>
      <c r="E123" s="7"/>
      <c r="F123" s="7"/>
      <c r="G123" s="7"/>
      <c r="H123" s="7"/>
      <c r="I123" s="13"/>
      <c r="J123" s="14"/>
      <c r="K123" s="119">
        <f>J124+J125</f>
        <v>3</v>
      </c>
      <c r="L123" s="14"/>
      <c r="M123" s="119">
        <f>L124+L125</f>
        <v>0</v>
      </c>
      <c r="N123" s="14"/>
      <c r="O123" s="119">
        <f>N124+N125</f>
        <v>0</v>
      </c>
      <c r="P123" s="126"/>
      <c r="Q123" s="127"/>
      <c r="R123" s="128"/>
    </row>
    <row r="124" spans="2:18" s="4" customFormat="1" ht="15" customHeight="1" x14ac:dyDescent="0.25">
      <c r="B124" s="116"/>
      <c r="C124" s="38" t="s">
        <v>15</v>
      </c>
      <c r="D124" s="10" t="s">
        <v>120</v>
      </c>
      <c r="E124" s="10"/>
      <c r="F124" s="10"/>
      <c r="G124" s="10"/>
      <c r="H124" s="10"/>
      <c r="I124" s="19"/>
      <c r="J124" s="17">
        <v>2</v>
      </c>
      <c r="K124" s="120"/>
      <c r="L124" s="17">
        <v>0</v>
      </c>
      <c r="M124" s="120"/>
      <c r="N124" s="17">
        <v>0</v>
      </c>
      <c r="O124" s="120"/>
      <c r="P124" s="129"/>
      <c r="Q124" s="130"/>
      <c r="R124" s="131"/>
    </row>
    <row r="125" spans="2:18" s="4" customFormat="1" ht="11.25" x14ac:dyDescent="0.25">
      <c r="B125" s="116"/>
      <c r="C125" s="39" t="s">
        <v>18</v>
      </c>
      <c r="D125" s="4" t="s">
        <v>121</v>
      </c>
      <c r="I125" s="26"/>
      <c r="J125" s="73">
        <v>1</v>
      </c>
      <c r="K125" s="125"/>
      <c r="L125" s="73">
        <v>0</v>
      </c>
      <c r="M125" s="125"/>
      <c r="N125" s="73">
        <v>0</v>
      </c>
      <c r="O125" s="125"/>
      <c r="P125" s="132"/>
      <c r="Q125" s="133"/>
      <c r="R125" s="134"/>
    </row>
    <row r="126" spans="2:18" s="4" customFormat="1" ht="16.5" customHeight="1" x14ac:dyDescent="0.25">
      <c r="B126" s="116"/>
      <c r="C126" s="27" t="s">
        <v>122</v>
      </c>
      <c r="D126" s="27"/>
      <c r="E126" s="27"/>
      <c r="F126" s="27"/>
      <c r="G126" s="27"/>
      <c r="H126" s="27"/>
      <c r="I126" s="28"/>
      <c r="J126" s="86">
        <v>1</v>
      </c>
      <c r="K126" s="87"/>
      <c r="L126" s="86">
        <v>0</v>
      </c>
      <c r="M126" s="87"/>
      <c r="N126" s="86">
        <v>0</v>
      </c>
      <c r="O126" s="87"/>
      <c r="P126" s="110"/>
      <c r="Q126" s="111"/>
      <c r="R126" s="112"/>
    </row>
    <row r="127" spans="2:18" s="4" customFormat="1" ht="11.25" x14ac:dyDescent="0.25">
      <c r="B127" s="116"/>
      <c r="C127" s="27" t="s">
        <v>123</v>
      </c>
      <c r="D127" s="27"/>
      <c r="E127" s="27"/>
      <c r="F127" s="27"/>
      <c r="G127" s="27"/>
      <c r="H127" s="27"/>
      <c r="I127" s="28"/>
      <c r="J127" s="86">
        <v>2</v>
      </c>
      <c r="K127" s="87"/>
      <c r="L127" s="86">
        <v>0</v>
      </c>
      <c r="M127" s="87"/>
      <c r="N127" s="86">
        <v>0</v>
      </c>
      <c r="O127" s="87"/>
      <c r="P127" s="113"/>
      <c r="Q127" s="114"/>
      <c r="R127" s="115"/>
    </row>
    <row r="128" spans="2:18" s="4" customFormat="1" ht="18" customHeight="1" x14ac:dyDescent="0.25">
      <c r="B128" s="116"/>
      <c r="C128" s="27" t="s">
        <v>124</v>
      </c>
      <c r="D128" s="27"/>
      <c r="E128" s="27"/>
      <c r="F128" s="27"/>
      <c r="G128" s="27"/>
      <c r="H128" s="27"/>
      <c r="I128" s="28"/>
      <c r="J128" s="86">
        <v>5</v>
      </c>
      <c r="K128" s="87"/>
      <c r="L128" s="86">
        <v>0</v>
      </c>
      <c r="M128" s="87"/>
      <c r="N128" s="86">
        <v>0</v>
      </c>
      <c r="O128" s="87"/>
      <c r="P128" s="110"/>
      <c r="Q128" s="114"/>
      <c r="R128" s="115"/>
    </row>
    <row r="129" spans="2:18" s="4" customFormat="1" ht="11.25" customHeight="1" x14ac:dyDescent="0.25">
      <c r="B129" s="116"/>
      <c r="C129" s="79" t="s">
        <v>125</v>
      </c>
      <c r="D129" s="79"/>
      <c r="E129" s="79"/>
      <c r="F129" s="79"/>
      <c r="G129" s="79"/>
      <c r="H129" s="79"/>
      <c r="I129" s="80"/>
      <c r="J129" s="81">
        <f>K114+K119+J122+K123+J126+J127+J128</f>
        <v>26</v>
      </c>
      <c r="K129" s="82"/>
      <c r="L129" s="81">
        <f t="shared" ref="L129" si="4">M114+M119+L122+M123+L126+L127+L128</f>
        <v>0</v>
      </c>
      <c r="M129" s="82"/>
      <c r="N129" s="81">
        <f t="shared" ref="N129" si="5">O114+O119+N122+O123+N126+N127+N128</f>
        <v>0</v>
      </c>
      <c r="O129" s="82"/>
      <c r="P129" s="83"/>
      <c r="Q129" s="84"/>
      <c r="R129" s="85"/>
    </row>
    <row r="130" spans="2:18" s="4" customFormat="1" ht="14.25" customHeight="1" x14ac:dyDescent="0.25">
      <c r="B130" s="116"/>
      <c r="C130" s="93" t="s">
        <v>126</v>
      </c>
      <c r="D130" s="93"/>
      <c r="E130" s="93"/>
      <c r="F130" s="93"/>
      <c r="G130" s="93"/>
      <c r="H130" s="93"/>
      <c r="I130" s="93"/>
      <c r="J130" s="94">
        <f>J46+J70+J100+J112+J129</f>
        <v>151</v>
      </c>
      <c r="K130" s="95"/>
      <c r="L130" s="94">
        <f>L46+L70+L100+L112+L129</f>
        <v>0</v>
      </c>
      <c r="M130" s="95"/>
      <c r="N130" s="94">
        <f>N46+N70+N100+N112+N129</f>
        <v>0</v>
      </c>
      <c r="O130" s="95"/>
      <c r="P130" s="96"/>
      <c r="Q130" s="97"/>
      <c r="R130" s="98"/>
    </row>
    <row r="131" spans="2:18" x14ac:dyDescent="0.25">
      <c r="B131" s="99" t="s">
        <v>127</v>
      </c>
      <c r="C131" s="100"/>
      <c r="D131" s="100"/>
      <c r="E131" s="100"/>
      <c r="F131" s="100"/>
      <c r="G131" s="100"/>
      <c r="H131" s="100"/>
      <c r="I131" s="101"/>
      <c r="J131" s="102">
        <f>J36+J130</f>
        <v>183</v>
      </c>
      <c r="K131" s="103"/>
      <c r="L131" s="102">
        <f>L36+L130</f>
        <v>0</v>
      </c>
      <c r="M131" s="103"/>
      <c r="N131" s="104">
        <f>N36+N130</f>
        <v>0</v>
      </c>
      <c r="O131" s="105"/>
      <c r="P131" s="106"/>
      <c r="Q131" s="107"/>
      <c r="R131" s="108"/>
    </row>
    <row r="134" spans="2:18" s="3" customFormat="1" ht="11.25" customHeight="1" x14ac:dyDescent="0.25">
      <c r="B134" s="88" t="s">
        <v>142</v>
      </c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Q134" s="89" t="s">
        <v>128</v>
      </c>
      <c r="R134" s="89"/>
    </row>
    <row r="135" spans="2:18" s="3" customFormat="1" ht="11.25" x14ac:dyDescent="0.25">
      <c r="P135" s="65"/>
      <c r="Q135" s="65"/>
      <c r="R135" s="65"/>
    </row>
    <row r="136" spans="2:18" s="3" customFormat="1" ht="11.25" x14ac:dyDescent="0.25">
      <c r="P136" s="65"/>
      <c r="Q136" s="65"/>
      <c r="R136" s="65"/>
    </row>
    <row r="137" spans="2:18" s="3" customFormat="1" ht="11.25" x14ac:dyDescent="0.25">
      <c r="P137" s="65"/>
      <c r="Q137" s="65"/>
      <c r="R137" s="65"/>
    </row>
    <row r="138" spans="2:18" s="3" customFormat="1" ht="11.25" x14ac:dyDescent="0.25">
      <c r="B138" s="52"/>
      <c r="C138" s="52"/>
      <c r="D138" s="52"/>
      <c r="E138" s="52"/>
      <c r="F138" s="52"/>
      <c r="I138" s="52"/>
      <c r="J138" s="52"/>
      <c r="K138" s="52"/>
      <c r="L138" s="52"/>
      <c r="M138" s="52"/>
      <c r="N138" s="52"/>
      <c r="P138" s="65"/>
      <c r="Q138" s="52"/>
      <c r="R138" s="52"/>
    </row>
    <row r="139" spans="2:18" s="3" customFormat="1" ht="15" customHeight="1" x14ac:dyDescent="0.25">
      <c r="B139" s="92" t="s">
        <v>132</v>
      </c>
      <c r="C139" s="92"/>
      <c r="D139" s="92"/>
      <c r="E139" s="92"/>
      <c r="F139" s="92"/>
      <c r="G139" s="92"/>
      <c r="I139" s="91" t="s">
        <v>140</v>
      </c>
      <c r="J139" s="91"/>
      <c r="K139" s="91"/>
      <c r="L139" s="91"/>
      <c r="M139" s="91"/>
      <c r="N139" s="91"/>
      <c r="P139" s="68"/>
      <c r="Q139" s="109" t="s">
        <v>129</v>
      </c>
      <c r="R139" s="109"/>
    </row>
    <row r="140" spans="2:18" s="3" customFormat="1" ht="11.25" x14ac:dyDescent="0.25">
      <c r="B140" s="91" t="s">
        <v>130</v>
      </c>
      <c r="C140" s="91"/>
      <c r="D140" s="91"/>
      <c r="E140" s="91"/>
      <c r="F140" s="91"/>
      <c r="G140" s="91"/>
      <c r="I140" s="91" t="s">
        <v>133</v>
      </c>
      <c r="J140" s="91"/>
      <c r="K140" s="91"/>
      <c r="L140" s="91"/>
      <c r="M140" s="91"/>
      <c r="N140" s="91"/>
      <c r="P140" s="68"/>
      <c r="Q140" s="88" t="s">
        <v>151</v>
      </c>
      <c r="R140" s="88"/>
    </row>
    <row r="141" spans="2:18" s="3" customFormat="1" ht="15" customHeight="1" x14ac:dyDescent="0.25">
      <c r="E141" s="88" t="s">
        <v>131</v>
      </c>
      <c r="F141" s="88"/>
      <c r="I141" s="5"/>
      <c r="J141" s="90" t="s">
        <v>131</v>
      </c>
      <c r="K141" s="90"/>
      <c r="L141" s="90"/>
      <c r="M141" s="90"/>
      <c r="N141" s="90"/>
      <c r="P141" s="68"/>
      <c r="Q141" s="88" t="s">
        <v>131</v>
      </c>
      <c r="R141" s="88"/>
    </row>
    <row r="142" spans="2:18" s="3" customFormat="1" ht="11.25" customHeight="1" x14ac:dyDescent="0.25">
      <c r="J142" s="90"/>
      <c r="K142" s="90"/>
      <c r="L142" s="90"/>
      <c r="M142" s="90"/>
      <c r="P142" s="68"/>
      <c r="Q142" s="69"/>
      <c r="R142" s="69"/>
    </row>
    <row r="143" spans="2:18" s="3" customFormat="1" ht="11.25" x14ac:dyDescent="0.25">
      <c r="E143" s="88" t="s">
        <v>134</v>
      </c>
      <c r="F143" s="88"/>
      <c r="J143" s="88" t="s">
        <v>134</v>
      </c>
      <c r="K143" s="88"/>
      <c r="P143" s="68"/>
      <c r="Q143" s="88" t="s">
        <v>134</v>
      </c>
      <c r="R143" s="88"/>
    </row>
  </sheetData>
  <sheetProtection selectLockedCells="1"/>
  <mergeCells count="280">
    <mergeCell ref="B14:I15"/>
    <mergeCell ref="J14:K15"/>
    <mergeCell ref="L14:M15"/>
    <mergeCell ref="N14:O15"/>
    <mergeCell ref="P14:R15"/>
    <mergeCell ref="B16:R16"/>
    <mergeCell ref="D20:I20"/>
    <mergeCell ref="P20:R20"/>
    <mergeCell ref="K18:K20"/>
    <mergeCell ref="M18:M20"/>
    <mergeCell ref="O18:O20"/>
    <mergeCell ref="B17:B36"/>
    <mergeCell ref="C17:R17"/>
    <mergeCell ref="P18:R18"/>
    <mergeCell ref="C36:I36"/>
    <mergeCell ref="J36:K36"/>
    <mergeCell ref="J23:J26"/>
    <mergeCell ref="N23:N26"/>
    <mergeCell ref="J21:K21"/>
    <mergeCell ref="L21:M21"/>
    <mergeCell ref="P32:R32"/>
    <mergeCell ref="K22:K30"/>
    <mergeCell ref="M22:M30"/>
    <mergeCell ref="O22:O30"/>
    <mergeCell ref="P22:R22"/>
    <mergeCell ref="L23:L26"/>
    <mergeCell ref="N21:O21"/>
    <mergeCell ref="P21:R21"/>
    <mergeCell ref="P40:R40"/>
    <mergeCell ref="K48:K50"/>
    <mergeCell ref="B37:R37"/>
    <mergeCell ref="P33:R33"/>
    <mergeCell ref="P34:R34"/>
    <mergeCell ref="C35:I35"/>
    <mergeCell ref="J35:K35"/>
    <mergeCell ref="L35:M35"/>
    <mergeCell ref="P27:R27"/>
    <mergeCell ref="P30:R30"/>
    <mergeCell ref="K31:K34"/>
    <mergeCell ref="M31:M34"/>
    <mergeCell ref="O31:O34"/>
    <mergeCell ref="P31:R31"/>
    <mergeCell ref="P28:R29"/>
    <mergeCell ref="P36:R36"/>
    <mergeCell ref="N35:O35"/>
    <mergeCell ref="L36:M36"/>
    <mergeCell ref="N36:O36"/>
    <mergeCell ref="P35:R35"/>
    <mergeCell ref="C38:R38"/>
    <mergeCell ref="J39:K39"/>
    <mergeCell ref="L39:M39"/>
    <mergeCell ref="N39:O39"/>
    <mergeCell ref="O43:O45"/>
    <mergeCell ref="P43:R43"/>
    <mergeCell ref="P44:R44"/>
    <mergeCell ref="P45:R45"/>
    <mergeCell ref="J41:K41"/>
    <mergeCell ref="L41:M41"/>
    <mergeCell ref="N41:O41"/>
    <mergeCell ref="P41:R41"/>
    <mergeCell ref="J42:K42"/>
    <mergeCell ref="L42:M42"/>
    <mergeCell ref="N42:O42"/>
    <mergeCell ref="P42:R42"/>
    <mergeCell ref="P39:R39"/>
    <mergeCell ref="M48:M50"/>
    <mergeCell ref="O48:O50"/>
    <mergeCell ref="P48:R48"/>
    <mergeCell ref="P49:R49"/>
    <mergeCell ref="P50:R50"/>
    <mergeCell ref="C46:I46"/>
    <mergeCell ref="J46:K46"/>
    <mergeCell ref="L46:M46"/>
    <mergeCell ref="N46:O46"/>
    <mergeCell ref="P46:R46"/>
    <mergeCell ref="C47:R47"/>
    <mergeCell ref="P55:R55"/>
    <mergeCell ref="P56:R56"/>
    <mergeCell ref="J57:J58"/>
    <mergeCell ref="L57:L58"/>
    <mergeCell ref="N57:N58"/>
    <mergeCell ref="K51:K58"/>
    <mergeCell ref="M51:M58"/>
    <mergeCell ref="O51:O58"/>
    <mergeCell ref="P51:R51"/>
    <mergeCell ref="J52:J56"/>
    <mergeCell ref="L52:L56"/>
    <mergeCell ref="N52:N56"/>
    <mergeCell ref="P52:R52"/>
    <mergeCell ref="P57:R58"/>
    <mergeCell ref="P53:R54"/>
    <mergeCell ref="K61:K65"/>
    <mergeCell ref="M61:M65"/>
    <mergeCell ref="O61:O65"/>
    <mergeCell ref="P61:R61"/>
    <mergeCell ref="P62:R62"/>
    <mergeCell ref="P63:R63"/>
    <mergeCell ref="P64:R64"/>
    <mergeCell ref="P65:R65"/>
    <mergeCell ref="J59:K59"/>
    <mergeCell ref="L59:M59"/>
    <mergeCell ref="N59:O59"/>
    <mergeCell ref="P59:R59"/>
    <mergeCell ref="J60:K60"/>
    <mergeCell ref="L60:M60"/>
    <mergeCell ref="N60:O60"/>
    <mergeCell ref="P60:R60"/>
    <mergeCell ref="C70:I70"/>
    <mergeCell ref="J70:K70"/>
    <mergeCell ref="L70:M70"/>
    <mergeCell ref="N70:O70"/>
    <mergeCell ref="P70:R70"/>
    <mergeCell ref="C71:R71"/>
    <mergeCell ref="J66:K66"/>
    <mergeCell ref="L66:M66"/>
    <mergeCell ref="N66:O66"/>
    <mergeCell ref="P66:R66"/>
    <mergeCell ref="K67:K69"/>
    <mergeCell ref="M67:M69"/>
    <mergeCell ref="O67:O69"/>
    <mergeCell ref="P67:R67"/>
    <mergeCell ref="P68:R68"/>
    <mergeCell ref="P69:R69"/>
    <mergeCell ref="P75:R75"/>
    <mergeCell ref="P76:R76"/>
    <mergeCell ref="K77:K79"/>
    <mergeCell ref="M77:M79"/>
    <mergeCell ref="O77:O79"/>
    <mergeCell ref="P77:R77"/>
    <mergeCell ref="P78:R78"/>
    <mergeCell ref="P79:R79"/>
    <mergeCell ref="J72:K72"/>
    <mergeCell ref="L72:M72"/>
    <mergeCell ref="N72:O72"/>
    <mergeCell ref="P72:R72"/>
    <mergeCell ref="K73:K76"/>
    <mergeCell ref="M73:M76"/>
    <mergeCell ref="O73:O76"/>
    <mergeCell ref="P73:R73"/>
    <mergeCell ref="P74:R74"/>
    <mergeCell ref="J80:K80"/>
    <mergeCell ref="L80:M80"/>
    <mergeCell ref="N80:O80"/>
    <mergeCell ref="P80:R80"/>
    <mergeCell ref="K81:K86"/>
    <mergeCell ref="M81:M86"/>
    <mergeCell ref="O81:O86"/>
    <mergeCell ref="P81:R81"/>
    <mergeCell ref="P82:R82"/>
    <mergeCell ref="P83:R84"/>
    <mergeCell ref="K88:K92"/>
    <mergeCell ref="M88:M92"/>
    <mergeCell ref="O88:O92"/>
    <mergeCell ref="P88:R88"/>
    <mergeCell ref="P91:R91"/>
    <mergeCell ref="P92:R92"/>
    <mergeCell ref="P85:R85"/>
    <mergeCell ref="P86:R86"/>
    <mergeCell ref="L87:M87"/>
    <mergeCell ref="N87:O87"/>
    <mergeCell ref="P87:R87"/>
    <mergeCell ref="P89:R90"/>
    <mergeCell ref="L93:M93"/>
    <mergeCell ref="N93:O93"/>
    <mergeCell ref="P93:R93"/>
    <mergeCell ref="K94:K98"/>
    <mergeCell ref="M94:M98"/>
    <mergeCell ref="O94:O98"/>
    <mergeCell ref="P94:R94"/>
    <mergeCell ref="P95:R95"/>
    <mergeCell ref="P96:R96"/>
    <mergeCell ref="P97:R97"/>
    <mergeCell ref="P98:R98"/>
    <mergeCell ref="J99:K99"/>
    <mergeCell ref="L99:M99"/>
    <mergeCell ref="N99:O99"/>
    <mergeCell ref="P99:R99"/>
    <mergeCell ref="C100:I100"/>
    <mergeCell ref="J100:K100"/>
    <mergeCell ref="L100:M100"/>
    <mergeCell ref="N100:O100"/>
    <mergeCell ref="P100:R100"/>
    <mergeCell ref="C101:R101"/>
    <mergeCell ref="J102:K102"/>
    <mergeCell ref="L102:M102"/>
    <mergeCell ref="N102:O102"/>
    <mergeCell ref="P102:R102"/>
    <mergeCell ref="K103:K106"/>
    <mergeCell ref="M103:M106"/>
    <mergeCell ref="O103:O106"/>
    <mergeCell ref="P103:R103"/>
    <mergeCell ref="P104:R104"/>
    <mergeCell ref="P105:R105"/>
    <mergeCell ref="P106:R106"/>
    <mergeCell ref="K107:K111"/>
    <mergeCell ref="M107:M111"/>
    <mergeCell ref="O107:O111"/>
    <mergeCell ref="P107:R107"/>
    <mergeCell ref="P108:R108"/>
    <mergeCell ref="P109:R109"/>
    <mergeCell ref="P110:R110"/>
    <mergeCell ref="P111:R111"/>
    <mergeCell ref="K114:K118"/>
    <mergeCell ref="M114:M118"/>
    <mergeCell ref="O114:O118"/>
    <mergeCell ref="P114:R114"/>
    <mergeCell ref="P115:R115"/>
    <mergeCell ref="P116:R116"/>
    <mergeCell ref="P117:R117"/>
    <mergeCell ref="P118:R118"/>
    <mergeCell ref="C112:I112"/>
    <mergeCell ref="J112:K112"/>
    <mergeCell ref="L112:M112"/>
    <mergeCell ref="N112:O112"/>
    <mergeCell ref="P112:R112"/>
    <mergeCell ref="C113:R113"/>
    <mergeCell ref="O123:O125"/>
    <mergeCell ref="P123:R123"/>
    <mergeCell ref="P124:R124"/>
    <mergeCell ref="P125:R125"/>
    <mergeCell ref="K119:K121"/>
    <mergeCell ref="M119:M121"/>
    <mergeCell ref="O119:O121"/>
    <mergeCell ref="P119:R119"/>
    <mergeCell ref="P120:R120"/>
    <mergeCell ref="P121:R121"/>
    <mergeCell ref="J122:K122"/>
    <mergeCell ref="L122:M122"/>
    <mergeCell ref="N122:O122"/>
    <mergeCell ref="P122:R122"/>
    <mergeCell ref="K123:K125"/>
    <mergeCell ref="M123:M125"/>
    <mergeCell ref="N130:O130"/>
    <mergeCell ref="P130:R130"/>
    <mergeCell ref="B131:I131"/>
    <mergeCell ref="J131:K131"/>
    <mergeCell ref="L131:M131"/>
    <mergeCell ref="N131:O131"/>
    <mergeCell ref="P131:R131"/>
    <mergeCell ref="Q139:R139"/>
    <mergeCell ref="N126:O126"/>
    <mergeCell ref="P126:R126"/>
    <mergeCell ref="J127:K127"/>
    <mergeCell ref="L127:M127"/>
    <mergeCell ref="N127:O127"/>
    <mergeCell ref="P127:R127"/>
    <mergeCell ref="B38:B130"/>
    <mergeCell ref="J128:K128"/>
    <mergeCell ref="L128:M128"/>
    <mergeCell ref="N128:O128"/>
    <mergeCell ref="P128:R128"/>
    <mergeCell ref="J40:K40"/>
    <mergeCell ref="L40:M40"/>
    <mergeCell ref="N40:O40"/>
    <mergeCell ref="K43:K45"/>
    <mergeCell ref="M43:M45"/>
    <mergeCell ref="C129:I129"/>
    <mergeCell ref="J129:K129"/>
    <mergeCell ref="L129:M129"/>
    <mergeCell ref="N129:O129"/>
    <mergeCell ref="P129:R129"/>
    <mergeCell ref="J126:K126"/>
    <mergeCell ref="L126:M126"/>
    <mergeCell ref="Q141:R141"/>
    <mergeCell ref="Q143:R143"/>
    <mergeCell ref="Q134:R134"/>
    <mergeCell ref="B134:N134"/>
    <mergeCell ref="J142:M142"/>
    <mergeCell ref="E141:F141"/>
    <mergeCell ref="J141:N141"/>
    <mergeCell ref="J143:K143"/>
    <mergeCell ref="E143:F143"/>
    <mergeCell ref="B140:G140"/>
    <mergeCell ref="B139:G139"/>
    <mergeCell ref="I140:N140"/>
    <mergeCell ref="Q140:R140"/>
    <mergeCell ref="I139:N139"/>
    <mergeCell ref="C130:I130"/>
    <mergeCell ref="J130:K130"/>
    <mergeCell ref="L130:M130"/>
  </mergeCells>
  <pageMargins left="0.70866141732283472" right="0.70866141732283472" top="0.74803149606299213" bottom="0.74803149606299213" header="0.31496062992125984" footer="0.31496062992125984"/>
  <pageSetup paperSize="8" scale="79" fitToHeight="0" orientation="portrait" r:id="rId1"/>
  <headerFooter>
    <oddHeader>&amp;L&amp;G&amp;C&amp;"-,Italic"GRE-QMS-F25&amp;"-,Regular"
&amp;"-,Bold"&amp;14SITE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rowBreaks count="2" manualBreakCount="2">
    <brk id="46" max="18" man="1"/>
    <brk id="125" max="18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AA - TS v1.0</vt:lpstr>
      <vt:lpstr>'AA - TS v1.0'!Print_Area</vt:lpstr>
      <vt:lpstr>'AA - TS v1.0'!Print_Titles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nurfateha</dc:creator>
  <cp:lastModifiedBy>user</cp:lastModifiedBy>
  <cp:lastPrinted>2017-10-27T03:47:47Z</cp:lastPrinted>
  <dcterms:created xsi:type="dcterms:W3CDTF">2017-09-21T08:45:13Z</dcterms:created>
  <dcterms:modified xsi:type="dcterms:W3CDTF">2024-04-15T02:58:13Z</dcterms:modified>
</cp:coreProperties>
</file>